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9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5.vml" ContentType="application/vnd.openxmlformats-officedocument.vmlDrawing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9.xml" ContentType="application/vnd.openxmlformats-officedocument.spreadsheetml.comment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Resumo" sheetId="1" state="visible" r:id="rId2"/>
    <sheet name="Supervisor Técnico" sheetId="2" state="visible" r:id="rId3"/>
    <sheet name="Apoio Administrativo" sheetId="3" state="visible" r:id="rId4"/>
    <sheet name="Técnico em Manutenção de EMH" sheetId="4" state="visible" r:id="rId5"/>
    <sheet name="Ferramentas" sheetId="5" state="visible" r:id="rId6"/>
    <sheet name="Analisadores para calibração de" sheetId="6" state="visible" r:id="rId7"/>
    <sheet name="Materiais para as instalações f" sheetId="7" state="visible" r:id="rId8"/>
    <sheet name="Uniforme, EPI e crachá" sheetId="8" state="visible" r:id="rId9"/>
    <sheet name="Composição do BDI" sheetId="9" state="visible" r:id="rId10"/>
  </sheets>
  <definedNames>
    <definedName function="false" hidden="false" localSheetId="5" name="_xlnm.Print_Titles" vbProcedure="false">'Analisadores para calibração de'!$2:$3</definedName>
    <definedName function="false" hidden="false" localSheetId="2" name="_xlnm.Print_Titles" vbProcedure="false">'Apoio Administrativo'!$1:$4</definedName>
    <definedName function="false" hidden="false" localSheetId="6" name="_xlnm.Print_Titles" vbProcedure="false">'Materiais para as instalações f'!$2:$3</definedName>
    <definedName function="false" hidden="false" localSheetId="0" name="_xlnm.Print_Area" vbProcedure="false">Resumo!$A:$S</definedName>
    <definedName function="false" hidden="false" localSheetId="0" name="_xlnm.Print_Titles" vbProcedure="false">Resumo!$1:$4</definedName>
    <definedName function="false" hidden="false" localSheetId="1" name="_xlnm.Print_Titles" vbProcedure="false">'Supervisor Técnico'!$1:$4</definedName>
    <definedName function="false" hidden="false" localSheetId="0" name="Print_Titles" vbProcedure="false">Resumo!$1:$2</definedName>
    <definedName function="false" hidden="false" localSheetId="0" name="Print_Titles_0" vbProcedure="false">Resumo!$1:$17</definedName>
    <definedName function="false" hidden="false" localSheetId="0" name="Print_Titles_0_0" vbProcedure="false">Resumo!$1:$17</definedName>
    <definedName function="false" hidden="false" localSheetId="0" name="Print_Titles_0_0_0" vbProcedure="false">Resumo!$1:$17</definedName>
    <definedName function="false" hidden="false" localSheetId="0" name="Print_Titles_0_0_0_0" vbProcedure="false">Resumo!$1:$17</definedName>
    <definedName function="false" hidden="false" localSheetId="0" name="_xlnm.Print_Titles" vbProcedure="false">Resumo!$1:$4</definedName>
    <definedName function="false" hidden="false" localSheetId="0" name="_xlnm.Print_Titles_0" vbProcedure="false">Resumo!$1:$4</definedName>
    <definedName function="false" hidden="false" localSheetId="0" name="_xlnm.Print_Titles_0_0" vbProcedure="false">Resumo!$1:$4</definedName>
    <definedName function="false" hidden="false" localSheetId="0" name="_xlnm.Print_Titles_0_0_0" vbProcedure="false">Resumo!$1:$4</definedName>
    <definedName function="false" hidden="false" localSheetId="0" name="_xlnm.Print_Titles_0_0_0_0" vbProcedure="false">Resumo!$1:$4</definedName>
    <definedName function="false" hidden="false" localSheetId="0" name="_xlnm.Print_Titles_0_0_0_0_0" vbProcedure="false">Resumo!$1:$4</definedName>
    <definedName function="false" hidden="false" localSheetId="0" name="_xlnm.Print_Titles_0_0_0_0_0_0" vbProcedure="false">Resumo!$1:$4</definedName>
    <definedName function="false" hidden="false" localSheetId="0" name="_xlnm.Print_Titles_0_0_0_0_0_0_0" vbProcedure="false">Resumo!$1:$4</definedName>
    <definedName function="false" hidden="false" localSheetId="0" name="_xlnm.Print_Titles_0_0_0_0_0_0_0_0" vbProcedure="false">Resumo!$1:$4</definedName>
    <definedName function="false" hidden="false" localSheetId="0" name="_xlnm.Print_Titles_0_0_0_0_0_0_0_0_0" vbProcedure="false">Resumo!$1:$4</definedName>
    <definedName function="false" hidden="false" localSheetId="1" name="Print_Titles" vbProcedure="false">'Supervisor Técnico'!$1:$4</definedName>
    <definedName function="false" hidden="false" localSheetId="1" name="Print_Titles_0" vbProcedure="false">'Supervisor Técnico'!$1:$4</definedName>
    <definedName function="false" hidden="false" localSheetId="1" name="Print_Titles_0_0" vbProcedure="false">'Supervisor Técnico'!$1:$4</definedName>
    <definedName function="false" hidden="false" localSheetId="1" name="Print_Titles_0_0_0" vbProcedure="false">'Supervisor Técnico'!$1:$4</definedName>
    <definedName function="false" hidden="false" localSheetId="1" name="Print_Titles_0_0_0_0" vbProcedure="false">'Supervisor Técnico'!$1:$4</definedName>
    <definedName function="false" hidden="false" localSheetId="1" name="_xlnm.Print_Titles" vbProcedure="false">'Supervisor Técnico'!$1:$4</definedName>
    <definedName function="false" hidden="false" localSheetId="1" name="_xlnm.Print_Titles_0" vbProcedure="false">'Supervisor Técnico'!$1:$4</definedName>
    <definedName function="false" hidden="false" localSheetId="1" name="_xlnm.Print_Titles_0_0" vbProcedure="false">'Supervisor Técnico'!$1:$4</definedName>
    <definedName function="false" hidden="false" localSheetId="1" name="_xlnm.Print_Titles_0_0_0" vbProcedure="false">'Supervisor Técnico'!$1:$4</definedName>
    <definedName function="false" hidden="false" localSheetId="1" name="_xlnm.Print_Titles_0_0_0_0" vbProcedure="false">'Supervisor Técnico'!$1:$4</definedName>
    <definedName function="false" hidden="false" localSheetId="1" name="_xlnm.Print_Titles_0_0_0_0_0" vbProcedure="false">'Supervisor Técnico'!$1:$4</definedName>
    <definedName function="false" hidden="false" localSheetId="1" name="_xlnm.Print_Titles_0_0_0_0_0_0" vbProcedure="false">'Supervisor Técnico'!$1:$4</definedName>
    <definedName function="false" hidden="false" localSheetId="1" name="_xlnm.Print_Titles_0_0_0_0_0_0_0" vbProcedure="false">'Supervisor Técnico'!$1:$4</definedName>
    <definedName function="false" hidden="false" localSheetId="1" name="_xlnm.Print_Titles_0_0_0_0_0_0_0_0" vbProcedure="false">'Supervisor Técnico'!$1:$4</definedName>
    <definedName function="false" hidden="false" localSheetId="1" name="_xlnm.Print_Titles_0_0_0_0_0_0_0_0_0" vbProcedure="false">'Supervisor Técnico'!$1:$4</definedName>
    <definedName function="false" hidden="false" localSheetId="2" name="Print_Titles" vbProcedure="false">'Apoio Administrativo'!$1:$4</definedName>
    <definedName function="false" hidden="false" localSheetId="2" name="Print_Titles_0" vbProcedure="false">'Apoio Administrativo'!$1:$4</definedName>
    <definedName function="false" hidden="false" localSheetId="2" name="Print_Titles_0_0" vbProcedure="false">'Apoio Administrativo'!$1:$4</definedName>
    <definedName function="false" hidden="false" localSheetId="2" name="Print_Titles_0_0_0" vbProcedure="false">'Apoio Administrativo'!$1:$4</definedName>
    <definedName function="false" hidden="false" localSheetId="2" name="Print_Titles_0_0_0_0" vbProcedure="false">'Apoio Administrativo'!$1:$4</definedName>
    <definedName function="false" hidden="false" localSheetId="2" name="_xlnm.Print_Titles" vbProcedure="false">'Apoio Administrativo'!$1:$4</definedName>
    <definedName function="false" hidden="false" localSheetId="2" name="_xlnm.Print_Titles_0" vbProcedure="false">'Apoio Administrativo'!$1:$4</definedName>
    <definedName function="false" hidden="false" localSheetId="2" name="_xlnm.Print_Titles_0_0" vbProcedure="false">'Apoio Administrativo'!$1:$4</definedName>
    <definedName function="false" hidden="false" localSheetId="2" name="_xlnm.Print_Titles_0_0_0" vbProcedure="false">'Apoio Administrativo'!$1:$4</definedName>
    <definedName function="false" hidden="false" localSheetId="2" name="_xlnm.Print_Titles_0_0_0_0" vbProcedure="false">'Apoio Administrativo'!$1:$4</definedName>
    <definedName function="false" hidden="false" localSheetId="2" name="_xlnm.Print_Titles_0_0_0_0_0" vbProcedure="false">'Apoio Administrativo'!$1:$4</definedName>
    <definedName function="false" hidden="false" localSheetId="2" name="_xlnm.Print_Titles_0_0_0_0_0_0" vbProcedure="false">'Apoio Administrativo'!$1:$4</definedName>
    <definedName function="false" hidden="false" localSheetId="2" name="_xlnm.Print_Titles_0_0_0_0_0_0_0" vbProcedure="false">'Apoio Administrativo'!$1:$4</definedName>
    <definedName function="false" hidden="false" localSheetId="2" name="_xlnm.Print_Titles_0_0_0_0_0_0_0_0" vbProcedure="false">'Apoio Administrativo'!$1:$4</definedName>
    <definedName function="false" hidden="false" localSheetId="2" name="_xlnm.Print_Titles_0_0_0_0_0_0_0_0_0" vbProcedure="false">'Apoio Administrativo'!$1:$4</definedName>
    <definedName function="false" hidden="false" localSheetId="5" name="_xlnm.Print_Titles" vbProcedure="false">'Analisadores para calibração de'!$2:$3</definedName>
    <definedName function="false" hidden="false" localSheetId="5" name="_xlnm.Print_Titles_0" vbProcedure="false">'Analisadores para calibração de'!$2:$3</definedName>
    <definedName function="false" hidden="false" localSheetId="5" name="_xlnm.Print_Titles_0_0" vbProcedure="false">'Analisadores para calibração de'!$2:$3</definedName>
    <definedName function="false" hidden="false" localSheetId="5" name="_xlnm.Print_Titles_0_0_0" vbProcedure="false">'Analisadores para calibração de'!$2:$3</definedName>
    <definedName function="false" hidden="false" localSheetId="5" name="_xlnm.Print_Titles_0_0_0_0" vbProcedure="false">'Analisadores para calibração de'!$2:$3</definedName>
    <definedName function="false" hidden="false" localSheetId="5" name="_xlnm.Print_Titles_0_0_0_0_0" vbProcedure="false">'Analisadores para calibração de'!$2:$3</definedName>
    <definedName function="false" hidden="false" localSheetId="5" name="_xlnm.Print_Titles_0_0_0_0_0_0" vbProcedure="false">'Analisadores para calibração de'!$2:$3</definedName>
    <definedName function="false" hidden="false" localSheetId="5" name="_xlnm.Print_Titles_0_0_0_0_0_0_0" vbProcedure="false">'Analisadores para calibração de'!$2:$3</definedName>
    <definedName function="false" hidden="false" localSheetId="5" name="_xlnm.Print_Titles_0_0_0_0_0_0_0_0" vbProcedure="false">'Analisadores para calibração de'!$2:$3</definedName>
    <definedName function="false" hidden="false" localSheetId="5" name="_xlnm.Print_Titles_0_0_0_0_0_0_0_0_0" vbProcedure="false">'Analisadores para calibração de'!$2:$3</definedName>
    <definedName function="false" hidden="false" localSheetId="5" name="_xlnm._FilterDatabase" vbProcedure="false">'Analisadores para calibração de'!$C$3:$I$19</definedName>
    <definedName function="false" hidden="false" localSheetId="6" name="_xlnm.Print_Titles" vbProcedure="false">'Materiais para as instalações f'!$2:$3</definedName>
    <definedName function="false" hidden="false" localSheetId="6" name="_xlnm.Print_Titles_0" vbProcedure="false">'Materiais para as instalações f'!$2:$3</definedName>
    <definedName function="false" hidden="false" localSheetId="6" name="_xlnm.Print_Titles_0_0" vbProcedure="false">'Materiais para as instalações f'!$2:$3</definedName>
    <definedName function="false" hidden="false" localSheetId="6" name="_xlnm.Print_Titles_0_0_0" vbProcedure="false">'Materiais para as instalações f'!$2:$3</definedName>
    <definedName function="false" hidden="false" localSheetId="6" name="_xlnm.Print_Titles_0_0_0_0" vbProcedure="false">'Materiais para as instalações f'!$2:$3</definedName>
    <definedName function="false" hidden="false" localSheetId="6" name="_xlnm.Print_Titles_0_0_0_0_0" vbProcedure="false">'Materiais para as instalações f'!$2:$3</definedName>
    <definedName function="false" hidden="false" localSheetId="6" name="_xlnm.Print_Titles_0_0_0_0_0_0" vbProcedure="false">'Materiais para as instalações f'!$2:$3</definedName>
    <definedName function="false" hidden="false" localSheetId="6" name="_xlnm.Print_Titles_0_0_0_0_0_0_0" vbProcedure="false">'Materiais para as instalações f'!$2:$3</definedName>
    <definedName function="false" hidden="false" localSheetId="6" name="_xlnm.Print_Titles_0_0_0_0_0_0_0_0" vbProcedure="false">'Materiais para as instalações f'!$2:$3</definedName>
    <definedName function="false" hidden="false" localSheetId="6" name="_xlnm.Print_Titles_0_0_0_0_0_0_0_0_0" vbProcedure="false">'Materiais para as instalações f'!$2:$3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K1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Mínimo de 1 posto</t>
        </r>
      </text>
    </comment>
    <comment ref="K12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Mínimo de 1 posto</t>
        </r>
      </text>
    </comment>
    <comment ref="K13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Mínimo de 1 posto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43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INSS = 20%. Fundamentação: art. 22, inciso I da Lei nº 8.212/91
</t>
        </r>
      </text>
    </comment>
    <comment ref="L44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SESC = 1,5%. Fundamentação: art. 30 da Lei nº 8.036/90 e art. 1º da Lei nº 8.154/90.
</t>
        </r>
      </text>
    </comment>
    <comment ref="L45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SENAC = 1%. Fundamentação: Decreto-Lei nº 2.318/86
</t>
        </r>
      </text>
    </comment>
    <comment ref="L4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INCRA = 0,2%. Fundamentação: art. 1º, inciso I, do Decreto-Lei nº 1.146/70.
</t>
        </r>
      </text>
    </comment>
    <comment ref="L4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Salário Educação = 2,5%. Fundamentação: art. 3º, inciso I, do Decreto nº 87.043/82.
</t>
        </r>
      </text>
    </comment>
    <comment ref="L4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FGTS = 8%. Fundamentação: art. 15 da Lei nº 8.036/90 e art. 7º, inciso III, da Constituição Federal de 1988.
</t>
        </r>
      </text>
    </comment>
    <comment ref="L4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• O cálculo do RAT ajustado é feito mediante aplicação da fórmula: RAT ajustado = RAT x FAP. Nesse enredo, na aplicação da máxima ou mínima do FAP (0,5 a 2,00) sobre as alíquotas de RAT (1% a 3%), aduz o RAT ajustado a uma variação entre 0,5% a 6% -NOTA TÉCNICA CJF 01/2013 Página 12.
</t>
        </r>
      </text>
    </comment>
    <comment ref="L5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SEBRAE = 0,6%. Fundamentação: Lei nº 8.029/90, alterada pela Lei nº 8.154/90.
</t>
        </r>
      </text>
    </comment>
    <comment ref="L5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1 salário x (1/12) = 0,0833 = 8,33%
</t>
        </r>
      </text>
    </comment>
    <comment ref="L5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Adicional de férias
(1 salário/3) x (1/12 meses) = 0,2777 = 2,78% 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6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Multiplicar o total dos encargos sociais pelo percentual da provisão
 39,80% x 19,44%</t>
        </r>
      </text>
    </comment>
    <comment ref="L6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1 salário integral x (1 mês não trabalhado / 12 meses) x 5,5% estatística = 0,42%
A) Aviso prévio indenizado: Custa 30 (trinta) dias de trabalho. Ele é calculado considerando a probabilidade de acontecer mediante base estatística, normalmente pesquisando-se a RAIS para o serviço, entretanto essa estatística é oriunda de estudo do STF (fls. 187/199 – volume IV), que aponta 5,55% de empregados demitidos não trabalham durante o aviso prévio, citado no Acórdão TCU nº 1904/2007 Plenário. Fundamentação: art. 7º, inciso XXI, da Constituição Federal e art. 487 da CLT e Acórdão TCU nº 1904/2007 Plenário.
</t>
        </r>
      </text>
    </comment>
    <comment ref="L6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B) Incidência do FGTS sobre aviso prévio indenizado: Não existe contribuição previdenciária sobre verbas não salariais (indenizatórias). Portanto, tratando-se de aviso prévio indenizado, só restou a incidência do FGTS.
8% FGTS x 0,42% = 0,03%
Fundamento: Súmula nº 305 do TST; Acórdão TCU 2.217/2010 Plenário, item 9.7.4, ipsis literis:
</t>
        </r>
      </text>
    </comment>
    <comment ref="L6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Multa do FGTS do aviso prévio indenizado = 2%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6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Aviso prévio trabalhado (APT)
APT = [(1 salário integral / 30 dias) x 7 dias] / 12 meses = 1,94% 
Sendo este valor pago a 55%, proporcionalmente, dos empregados da contratada, portanto,
APT=1,94%*55% = 1,067%</t>
        </r>
      </text>
    </comment>
    <comment ref="L7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Total da incidência de GPS, FGTS e outras contribuições x aviso prévio trabalhado.
</t>
        </r>
      </text>
    </comment>
    <comment ref="L7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Multa do FGTS do aviso prévio trabalhado = 2%</t>
        </r>
      </text>
    </comment>
    <comment ref="L7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[(8/30)/12] x 100
Fundamentação: Referencial Técncio de Custos- Audin-MPU-2019-página 62
</t>
        </r>
      </text>
    </comment>
    <comment ref="L7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Licença de 5 dias.
De acordo com o IBGE, nascem filhos de 1,5% dos trabalhadores no período de um ano. Dessa forma a provisão para este item corresponde a : (5/30)/12) x 0,015 x 100 = 0,02%.
 O ônus da licença maternidade é suportado pelo INSS, não sendo necessária sua inclusão neste cálculo. 
Estudo sobre a composição da Planilha de Custos e formação de Preços-2014 página 242-243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7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Ausência por Acidente de trabalho: (15/30dias/ 12meses)x0,44%)x100 = 0,02 = 0,02%
Fundamentação: Referencial Técncio de Custos - Audin-MPU-página 66
</t>
        </r>
      </text>
    </comment>
    <comment ref="L7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Fórmula: (180/30 dias)/ 12 meses) x 1,416%) x 13,54% x 39,80%) x 100 
Fundamentação: Referencial Técncio de Custos - Audin-MPU-página 67:
</t>
        </r>
      </text>
    </comment>
    <comment ref="L8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Total dos encargos sociais x custo de reposição de profissional ausente
</t>
        </r>
      </text>
    </comment>
    <comment ref="L9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</text>
    </comment>
    <comment ref="L10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10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</text>
    </comment>
    <comment ref="M8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retirado da convenção coletiva da IND DA IND DA CONST CIVIL DO EST DE RORAIMA SINDUSCON - RR000040/2023 - alínea g) - por proximidade de função  
</t>
        </r>
      </text>
    </comment>
    <comment ref="O16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Média retirada do site https://salariobr.com/PesquisaSalarialAvancada</t>
        </r>
      </text>
    </comment>
    <comment ref="O17" authorId="0">
      <text>
        <r>
          <rPr>
            <sz val="9"/>
            <color rgb="FF000000"/>
            <rFont val="Segoe UI"/>
            <family val="2"/>
            <charset val="1"/>
          </rPr>
          <t xml:space="preserve">Na pesquisa preço incidirá o maior valor considerado, ou seja, de periculosidade incidindo sobre 30% do salário base do profissional, em caso de opção de insalubridade o valor a ser considerado será de: 
salário mínimo - R$ 1509,00*20% = 302 reais
</t>
        </r>
      </text>
    </comment>
    <comment ref="O27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Disponível em https://publicacoes.boavista.rr.gov.br/ler/legislacao/929
</t>
        </r>
      </text>
    </comment>
    <comment ref="R2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(VT x 2 VT's dia x 26 dias/mês) - 6% salário empregado
</t>
        </r>
      </text>
    </comment>
    <comment ref="R2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VALORES MÍNIMOS - IND DA IND DA CONST CIVIL DO EST DE RORAIMA SINDUSCON
VA R$15,00/dia e CESTA BÁSICA R$ 90/mês 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43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INSS = 20%. Fundamentação: art. 22, inciso I da Lei nº 8.212/91
</t>
        </r>
      </text>
    </comment>
    <comment ref="L44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SESC = 1,5%. Fundamentação: art. 30 da Lei nº 8.036/90 e art. 1º da Lei nº 8.154/90.
</t>
        </r>
      </text>
    </comment>
    <comment ref="L45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SENAC = 1%. Fundamentação: Decreto-Lei nº 2.318/86
</t>
        </r>
      </text>
    </comment>
    <comment ref="L4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INCRA = 0,2%. Fundamentação: art. 1º, inciso I, do Decreto-Lei nº 1.146/70.
</t>
        </r>
      </text>
    </comment>
    <comment ref="L4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Salário Educação = 2,5%. Fundamentação: art. 3º, inciso I, do Decreto nº 87.043/82.
</t>
        </r>
      </text>
    </comment>
    <comment ref="L4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FGTS = 8%. Fundamentação: art. 15 da Lei nº 8.036/90 e art. 7º, inciso III, da Constituição Federal de 1988.
</t>
        </r>
      </text>
    </comment>
    <comment ref="L4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• O cálculo do RAT ajustado é feito mediante aplicação da fórmula: RAT ajustado = RAT x FAP. Nesse enredo, na aplicação da máxima ou mínima do FAP (0,5 a 2,00) sobre as alíquotas de RAT (1% a 3%), aduz o RAT ajustado a uma variação entre 0,5% a 6% -NOTA TÉCNICA CJF 01/2013 Página 12.
</t>
        </r>
      </text>
    </comment>
    <comment ref="L5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SEBRAE = 0,6%. Fundamentação: Lei nº 8.029/90, alterada pela Lei nº 8.154/90.
</t>
        </r>
      </text>
    </comment>
    <comment ref="L5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1 salário x (1/12) = 0,0833 = 8,33%
</t>
        </r>
      </text>
    </comment>
    <comment ref="L5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Adicional de férias
(1 salário/3) x (1/12 meses) = 0,2777 = 2,78% 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6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Multiplicar o total dos encargos sociais pelo percentual da provisão
 39,80% x 19,44%</t>
        </r>
      </text>
    </comment>
    <comment ref="L6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1 salário integral x (1 mês não trabalhado / 12 meses) x 5,5% estatística = 0,42%
A) Aviso prévio indenizado: Custa 30 (trinta) dias de trabalho. Ele é calculado considerando a probabilidade de acontecer mediante base estatística, normalmente pesquisando-se a RAIS para o serviço, entretanto essa estatística é oriunda de estudo do STF (fls. 187/199 – volume IV), que aponta 5,55% de empregados demitidos não trabalham durante o aviso prévio, citado no Acórdão TCU nº 1904/2007 Plenário. Fundamentação: art. 7º, inciso XXI, da Constituição Federal e art. 487 da CLT e Acórdão TCU nº 1904/2007 Plenário.
</t>
        </r>
      </text>
    </comment>
    <comment ref="L6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B) Incidência do FGTS sobre aviso prévio indenizado: Não existe contribuição previdenciária sobre verbas não salariais (indenizatórias). Portanto, tratando-se de aviso prévio indenizado, só restou a incidência do FGTS.
8% FGTS x 0,42% = 0,03%
Fundamento: Súmula nº 305 do TST; Acórdão TCU 2.217/2010 Plenário, item 9.7.4, ipsis literis:
</t>
        </r>
      </text>
    </comment>
    <comment ref="L6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Multa do FGTS do aviso prévio indenizado = 2%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6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Aviso prévio trabalhado (APT)
APT = [(1 salário integral / 30 dias) x 7 dias] / 12 meses = 1,94% 
Sendo este valor pago a 55%, proporcionalmente, dos empregados da contratada, portanto,
APT=1,94%*55% = 1,067%
</t>
        </r>
      </text>
    </comment>
    <comment ref="L7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Total da incidência de GPS, FGTS e outras contribuições x aviso prévio trabalhado.
</t>
        </r>
      </text>
    </comment>
    <comment ref="L7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Multa do FGTS do aviso prévio trabalhado = 2%</t>
        </r>
      </text>
    </comment>
    <comment ref="L7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[(8/30)/12] x 100
Fundamentação: Referencial Técncio de Custos- Audin-MPU-2019-página 62
</t>
        </r>
      </text>
    </comment>
    <comment ref="L7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Licença de 5 dias.
De acordo com o IBGE, nascem filhos de 1,5% dos trabalhadores no período de um ano. Dessa forma a provisão para este item corresponde a : (5/30)/12) x 0,015 x 100 = 0,02%.
 O ônus da licença maternidade é suportado pelo INSS, não sendo necessária sua inclusão neste cálculo. 
Estudo sobre a composição da Planilha de Custos e formação de Preços-2014 página 242-243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7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Ausência por Acidente de trabalho: (15/30dias/ 12meses)x0,44%)x100 = 0,02 = 0,02%
Fundamentação: Referencial Técncio de Custos - Audin-MPU-página 66
</t>
        </r>
      </text>
    </comment>
    <comment ref="L7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Fórmula: (180/30 dias)/ 12 meses) x 1,416%) x 13,54% x 39,80%) x 100 
Fundamentação: Referencial Técncio de Custos - Audin-MPU-página 67:
</t>
        </r>
      </text>
    </comment>
    <comment ref="L8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Total dos encargos sociais x custo de reposição de profissional ausente
</t>
        </r>
      </text>
    </comment>
    <comment ref="L9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</text>
    </comment>
    <comment ref="L10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10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</text>
    </comment>
    <comment ref="M8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retirado da convenção coletiva da IND DA IND DA CONST CIVIL DO EST DE RORAIMA SINDUSCON - RR000040/2023 - alínea b)
</t>
        </r>
      </text>
    </comment>
    <comment ref="O16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Para o preenchimento deste campo, o salário do Apoio Administrativo deverá ser igual ou superior ao Salário retirado da convenção coletiva da IND DA IND DA CONST CIVIL DO EST DE RORAIMA SINDUSCON - RR000040/2023 - alínea b).  </t>
        </r>
      </text>
    </comment>
    <comment ref="O1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OPCIONAL</t>
        </r>
      </text>
    </comment>
    <comment ref="O27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Disponível em https://publicacoes.boavista.rr.gov.br/ler/legislacao/929
</t>
        </r>
      </text>
    </comment>
    <comment ref="R2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(VT x 2 VT's dia x 22 dias/mês) - 6% salário empregado
</t>
        </r>
      </text>
    </comment>
    <comment ref="R2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VALORES MÍNIMOS - IND DA IND DA CONST CIVIL DO EST DE RORAIMA SINDUSCON
VA R$15,00/dia e CESTA BÁSICA R$ 90/mês 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43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INSS = 20%. Fundamentação: art. 22, inciso I da Lei nº 8.212/91
</t>
        </r>
      </text>
    </comment>
    <comment ref="L44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SESC = 1,5%. Fundamentação: art. 30 da Lei nº 8.036/90 e art. 1º da Lei nº 8.154/90.
</t>
        </r>
      </text>
    </comment>
    <comment ref="L45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SENAC = 1%. Fundamentação: Decreto-Lei nº 2.318/86
</t>
        </r>
      </text>
    </comment>
    <comment ref="L4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INCRA = 0,2%. Fundamentação: art. 1º, inciso I, do Decreto-Lei nº 1.146/70.
</t>
        </r>
      </text>
    </comment>
    <comment ref="L4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Salário Educação = 2,5%. Fundamentação: art. 3º, inciso I, do Decreto nº 87.043/82.
</t>
        </r>
      </text>
    </comment>
    <comment ref="L4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FGTS = 8%. Fundamentação: art. 15 da Lei nº 8.036/90 e art. 7º, inciso III, da Constituição Federal de 1988.
</t>
        </r>
      </text>
    </comment>
    <comment ref="L4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• O cálculo do RAT ajustado é feito mediante aplicação da fórmula: RAT ajustado = RAT x FAP. Nesse enredo, na aplicação da máxima ou mínima do FAP (0,5 a 2,00) sobre as alíquotas de RAT (1% a 3%), aduz o RAT ajustado a uma variação entre 0,5% a 6% -NOTA TÉCNICA CJF 01/2013 Página 12.
</t>
        </r>
      </text>
    </comment>
    <comment ref="L5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SEBRAE = 0,6%. Fundamentação: Lei nº 8.029/90, alterada pela Lei nº 8.154/90.
</t>
        </r>
      </text>
    </comment>
    <comment ref="L5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1 salário x (1/12) = 0,0833 = 8,33%
</t>
        </r>
      </text>
    </comment>
    <comment ref="L5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Adicional de férias
(1 salário/3) x (1/12 meses) = 0,2777 = 2,78% 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6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Multiplicar o total dos encargos sociais pelo percentual da provisão
 39,80% x 19,44%</t>
        </r>
      </text>
    </comment>
    <comment ref="L6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1 salário integral x (1 mês não trabalhado / 12 meses) x 5,5% estatística = 0,42%
A) Aviso prévio indenizado: Custa 30 (trinta) dias de trabalho. Ele é calculado considerando a probabilidade de acontecer mediante base estatística, normalmente pesquisando-se a RAIS para o serviço, entretanto essa estatística é oriunda de estudo do STF (fls. 187/199 – volume IV), que aponta 5,55% de empregados demitidos não trabalham durante o aviso prévio, citado no Acórdão TCU nº 1904/2007 Plenário. Fundamentação: art. 7º, inciso XXI, da Constituição Federal e art. 487 da CLT e Acórdão TCU nº 1904/2007 Plenário.
</t>
        </r>
      </text>
    </comment>
    <comment ref="L6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B) Incidência do FGTS sobre aviso prévio indenizado: Não existe contribuição previdenciária sobre verbas não salariais (indenizatórias). Portanto, tratando-se de aviso prévio indenizado, só restou a incidência do FGTS.
8% FGTS x 0,42% = 0,03%
Fundamento: Súmula nº 305 do TST; Acórdão TCU 2.217/2010 Plenário, item 9.7.4, ipsis literis:
</t>
        </r>
      </text>
    </comment>
    <comment ref="L6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Multa do FGTS do aviso prévio indenizado = 2%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6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Aviso prévio trabalhado (APT)
APT = [(1 salário integral / 30 dias) x 7 dias] / 12 meses = 1,94% 
Sendo este valor pago a 55%, proporcionalmente, dos empregados da contratada, portanto,
APT=1,94%*55% = 1,067%
</t>
        </r>
      </text>
    </comment>
    <comment ref="L7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Total da incidência de GPS, FGTS e outras contribuições x aviso prévio trabalhado.
</t>
        </r>
      </text>
    </comment>
    <comment ref="L7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Multa do FGTS do aviso prévio trabalhado = 2%</t>
        </r>
      </text>
    </comment>
    <comment ref="L76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[(8/30)/12] x 100
Fundamentação: Referencial Técnico de Custos- Audin-MPU-2019-página 62
</t>
        </r>
      </text>
    </comment>
    <comment ref="L7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[(1/12] x 100
Fundamentação: Referencial Técnico de Custos- Audin-MPU-2019-página 62
</t>
        </r>
      </text>
    </comment>
    <comment ref="L7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Licença de 5 dias.
De acordo com o IBGE, nascem filhos de 1,5% dos trabalhadores no período de um ano. Dessa forma a provisão para este item corresponde a : (5/30)/12) x 0,015 x 100 = 0,02%.
 O ônus da licença maternidade é suportado pelo INSS, não sendo necessária sua inclusão neste cálculo. 
Estudo sobre a composição da Planilha de Custos e formação de Preços-2014 página 242-243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7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Ausência por Acidente de trabalho: (15/30dias/ 12meses)x0,44%)x100 = 0,02 = 0,02%
Fundamentação: Referencial Técncio de Custos - Audin-MPU-página 66
</t>
        </r>
      </text>
    </comment>
    <comment ref="L8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Fórmula: (180/30 dias)/ 12 meses) x 1,416%) x 13,54% x 39,80%) x 100 
Fundamentação: Referencial Técncio de Custos - Audin-MPU-página 67:
</t>
        </r>
      </text>
    </comment>
    <comment ref="L8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Total dos encargos sociais x custo de reposição de profissional ausente
</t>
        </r>
      </text>
    </comment>
    <comment ref="L100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</text>
    </comment>
    <comment ref="L10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L102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REFERÊNCIAS:
https://www.licitacao.online/planilha/modulo5
</t>
        </r>
      </text>
    </comment>
    <comment ref="M8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retirado da convenção coletiva da IND DA IND DA CONST CIVIL DO EST DE RORAIMA SINDUSCON - RR000040/2023 - alínea e) - por proximidade de função  </t>
        </r>
      </text>
    </comment>
    <comment ref="O16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Média retirada do site https://salariobr.com/PesquisaSalarialAvancada
</t>
        </r>
      </text>
    </comment>
    <comment ref="O17" authorId="0">
      <text>
        <r>
          <rPr>
            <sz val="9"/>
            <color rgb="FF000000"/>
            <rFont val="Segoe UI"/>
            <family val="2"/>
            <charset val="1"/>
          </rPr>
          <t xml:space="preserve">Na pesquisa preço incidirá o maior valor considerado, ou seja, de periculosidade incidindo sobre 30% do salário base do profissional, em caso de opção de insalubridade o valor a ser considerado será de: 
salário mínimo - R$ 1509,00*20% = 302 reais
</t>
        </r>
      </text>
    </comment>
    <comment ref="O1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Valor de Sobreaviso:
CLT - Art. 244, § 2º: As horas de "sobre-aviso", para todos os efeitos, serão contadas à razão de 1/3 (um terço) do salário normal. (Restaurado pelo Decreto-lei n º 5, de 4.4.1966)
= ((Salário base)/220 horas mensais/3)*30 horas)</t>
        </r>
      </text>
    </comment>
    <comment ref="O21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SIND DA IND DA CONST CIVIL DO EST DE RORAIMA SINDUSCON - RR000040/2023
Seguir conforme clásula nona do ACT - DA HORA EXTRA</t>
        </r>
      </text>
    </comment>
    <comment ref="O27" authorId="0">
      <text>
        <r>
          <rPr>
            <sz val="11"/>
            <color rgb="FF000000"/>
            <rFont val="Calibri"/>
            <family val="2"/>
            <charset val="1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Disponível em https://publicacoes.boavista.rr.gov.br/ler/legislacao/929
</t>
        </r>
      </text>
    </comment>
    <comment ref="R2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Trabalho de segunda a sábado 
(VT x 2 VT's dia x 26 dias/mês) - 6% salário empregado
</t>
        </r>
      </text>
    </comment>
    <comment ref="R28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VALORES MÍNIMOS - IND DA IND DA CONST CIVIL DO EST DE RORAIMA SINDUSCON
VA R$15,00/dia e CESTA BÁSICA R$ 90/mês 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3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Conforme dados do Anexo III do Termo de Referência
</t>
        </r>
      </text>
    </comment>
  </commentList>
</comments>
</file>

<file path=xl/sharedStrings.xml><?xml version="1.0" encoding="utf-8"?>
<sst xmlns="http://schemas.openxmlformats.org/spreadsheetml/2006/main" count="1007" uniqueCount="396">
  <si>
    <t xml:space="preserve">PLANILHA DE CUSTOS E FORMAÇÃO DE PREÇOS E MAPA COMPARATIVO DE PREÇOS </t>
  </si>
  <si>
    <t xml:space="preserve">Postos de Trabalho</t>
  </si>
  <si>
    <t xml:space="preserve">CBO</t>
  </si>
  <si>
    <t xml:space="preserve">Requisitos</t>
  </si>
  <si>
    <t xml:space="preserve">Regime de trabalho</t>
  </si>
  <si>
    <t xml:space="preserve">Regime de Trabalho</t>
  </si>
  <si>
    <t xml:space="preserve">Unidade de Medida</t>
  </si>
  <si>
    <t xml:space="preserve">I</t>
  </si>
  <si>
    <t xml:space="preserve">Supervisor Técnico local de manutenção</t>
  </si>
  <si>
    <t xml:space="preserve">CBO 2143-65</t>
  </si>
  <si>
    <t xml:space="preserve">Tecnólogo com registro no CREA e 3(três) anos e experiência em supervisão de SEC</t>
  </si>
  <si>
    <t xml:space="preserve">Presencial, horário administrativo da Ebserh, segunda a sábado, 44h semanais</t>
  </si>
  <si>
    <t xml:space="preserve">homem / mês</t>
  </si>
  <si>
    <t xml:space="preserve">II</t>
  </si>
  <si>
    <t xml:space="preserve">Apoio Administrativo</t>
  </si>
  <si>
    <t xml:space="preserve">CBO 4110-05</t>
  </si>
  <si>
    <t xml:space="preserve">
    Possuir certificado de conclusão de Ensino Médio, fornecido por instituição de ensino reconhecida pelo MEC;
    experiência em processos administrativos de engenharia clinica ou de manutenção hospitalar; e
   conhecimentos básicos de informática e ferramentas.
</t>
  </si>
  <si>
    <t xml:space="preserve">Presencial, horário comercial, segunda a sexta-feira, 40h semanais</t>
  </si>
  <si>
    <t xml:space="preserve">iii</t>
  </si>
  <si>
    <t xml:space="preserve">Técnicos em Manutenção de Equipamentos e Instrumentos Médico-Hospitalares III</t>
  </si>
  <si>
    <t xml:space="preserve">CBO 9153-05 </t>
  </si>
  <si>
    <t xml:space="preserve">III - Nível técnico com registro profissional no CFT com experiência comprovada de 3 anos em manutenção de EMHs.</t>
  </si>
  <si>
    <t xml:space="preserve">Presencial, horário administrativo da Ebserh, segunda a sábado, 44h semanais </t>
  </si>
  <si>
    <t xml:space="preserve">Postos de Trabalho </t>
  </si>
  <si>
    <t xml:space="preserve">Unidade</t>
  </si>
  <si>
    <t xml:space="preserve">Quantidade a contratar</t>
  </si>
  <si>
    <t xml:space="preserve">Valor Unitário Mensal</t>
  </si>
  <si>
    <t xml:space="preserve">Valor Total Mensal</t>
  </si>
  <si>
    <t xml:space="preserve">Mês</t>
  </si>
  <si>
    <t xml:space="preserve">Auxiliar Administrativo</t>
  </si>
  <si>
    <t xml:space="preserve">V</t>
  </si>
  <si>
    <t xml:space="preserve">Técnicos em Manutenção de Equipamentos e Instrumentos Médico-Hospitalares </t>
  </si>
  <si>
    <t xml:space="preserve">Valor dos Postos de Trabalho</t>
  </si>
  <si>
    <t xml:space="preserve">Valor (R$)</t>
  </si>
  <si>
    <t xml:space="preserve">A</t>
  </si>
  <si>
    <t xml:space="preserve">Valor total mensal dos postos de trabalho (I+II+III)</t>
  </si>
  <si>
    <t xml:space="preserve">B</t>
  </si>
  <si>
    <t xml:space="preserve">Valor anual dos postos de trabalho (A x 12)</t>
  </si>
  <si>
    <t xml:space="preserve">Ferramentas, instrumentos ou aparelhos</t>
  </si>
  <si>
    <t xml:space="preserve">E</t>
  </si>
  <si>
    <t xml:space="preserve">Valor mensal das ferramentas, instrumentos ou aparelhos</t>
  </si>
  <si>
    <t xml:space="preserve">F</t>
  </si>
  <si>
    <t xml:space="preserve">Valor anual das ferramentas, instrumentos ou aparelhos (E x 12)</t>
  </si>
  <si>
    <t xml:space="preserve">Analisadores para calibração de EMH</t>
  </si>
  <si>
    <t xml:space="preserve">G</t>
  </si>
  <si>
    <t xml:space="preserve">Valor mensal dos analisadores para calibração e testes de segurança de EMH</t>
  </si>
  <si>
    <t xml:space="preserve">H</t>
  </si>
  <si>
    <t xml:space="preserve">Valor anual dos analisadores para calibração e testes de segurança de EMH (G x 12)</t>
  </si>
  <si>
    <t xml:space="preserve">Instalações Físicas</t>
  </si>
  <si>
    <t xml:space="preserve">Valor mensal das instalações físicas </t>
  </si>
  <si>
    <t xml:space="preserve">J</t>
  </si>
  <si>
    <t xml:space="preserve">Valor anual das instalações físicas (I x 12)</t>
  </si>
  <si>
    <t xml:space="preserve">Reserva orçamentária para aquisição de peças e insumos não básicos (Com BDI-ma) </t>
  </si>
  <si>
    <t xml:space="preserve">Valor</t>
  </si>
  <si>
    <t xml:space="preserve">K</t>
  </si>
  <si>
    <r>
      <rPr>
        <sz val="10"/>
        <color rgb="FF000000"/>
        <rFont val="Calibri"/>
        <family val="2"/>
        <charset val="1"/>
      </rPr>
      <t xml:space="preserve">Valor mensal das peças e insumos não básicos </t>
    </r>
    <r>
      <rPr>
        <b val="true"/>
        <u val="single"/>
        <sz val="10"/>
        <color rgb="FF000000"/>
        <rFont val="Calibri"/>
        <family val="2"/>
        <charset val="1"/>
      </rPr>
      <t xml:space="preserve">sem</t>
    </r>
    <r>
      <rPr>
        <sz val="10"/>
        <color rgb="FF000000"/>
        <rFont val="Calibri"/>
        <family val="2"/>
        <charset val="1"/>
      </rPr>
      <t xml:space="preserve"> incidência do BDI-ma (esse valor não será alterado)</t>
    </r>
  </si>
  <si>
    <t xml:space="preserve">L</t>
  </si>
  <si>
    <r>
      <rPr>
        <sz val="10"/>
        <color rgb="FF000000"/>
        <rFont val="Calibri"/>
        <family val="2"/>
        <charset val="1"/>
      </rPr>
      <t xml:space="preserve">Percentual Total do </t>
    </r>
    <r>
      <rPr>
        <b val="true"/>
        <sz val="10"/>
        <color rgb="FF000000"/>
        <rFont val="Calibri"/>
        <family val="2"/>
        <charset val="1"/>
      </rPr>
      <t xml:space="preserve">BDI-ma</t>
    </r>
    <r>
      <rPr>
        <sz val="10"/>
        <color rgb="FF000000"/>
        <rFont val="Calibri"/>
        <family val="2"/>
        <charset val="1"/>
      </rPr>
      <t xml:space="preserve"> (esse valor será alterado de acordo com o preenchimento da aba "Composição do BDI")</t>
    </r>
  </si>
  <si>
    <t xml:space="preserve">M</t>
  </si>
  <si>
    <r>
      <rPr>
        <sz val="10"/>
        <color rgb="FF000000"/>
        <rFont val="Calibri"/>
        <family val="2"/>
        <charset val="1"/>
      </rPr>
      <t xml:space="preserve">Valor mensal das peças e insumos não básicos </t>
    </r>
    <r>
      <rPr>
        <b val="true"/>
        <u val="single"/>
        <sz val="10"/>
        <color rgb="FF000000"/>
        <rFont val="Calibri"/>
        <family val="2"/>
        <charset val="1"/>
      </rPr>
      <t xml:space="preserve">após</t>
    </r>
    <r>
      <rPr>
        <sz val="10"/>
        <color rgb="FF000000"/>
        <rFont val="Calibri"/>
        <family val="2"/>
        <charset val="1"/>
      </rPr>
      <t xml:space="preserve"> incidência do BDI-ma</t>
    </r>
  </si>
  <si>
    <t xml:space="preserve">K+(K*L)</t>
  </si>
  <si>
    <t xml:space="preserve">N</t>
  </si>
  <si>
    <t xml:space="preserve">Valor anual das peças e insumos não básicos (M x 12)</t>
  </si>
  <si>
    <t xml:space="preserve">Reserva orçamentária para contratação de serviços especializados (Com BDI-se)</t>
  </si>
  <si>
    <t xml:space="preserve">O</t>
  </si>
  <si>
    <r>
      <rPr>
        <sz val="10"/>
        <color rgb="FF000000"/>
        <rFont val="Calibri"/>
        <family val="2"/>
        <charset val="1"/>
      </rPr>
      <t xml:space="preserve">Valor mensal das subcontratações </t>
    </r>
    <r>
      <rPr>
        <b val="true"/>
        <u val="single"/>
        <sz val="10"/>
        <color rgb="FF000000"/>
        <rFont val="Calibri"/>
        <family val="2"/>
        <charset val="1"/>
      </rPr>
      <t xml:space="preserve">sem</t>
    </r>
    <r>
      <rPr>
        <sz val="10"/>
        <color rgb="FF000000"/>
        <rFont val="Calibri"/>
        <family val="2"/>
        <charset val="1"/>
      </rPr>
      <t xml:space="preserve"> incidência do BDI-se (esse valor não será alterado)</t>
    </r>
  </si>
  <si>
    <t xml:space="preserve">P</t>
  </si>
  <si>
    <r>
      <rPr>
        <sz val="10"/>
        <color rgb="FF000000"/>
        <rFont val="Calibri"/>
        <family val="2"/>
        <charset val="1"/>
      </rPr>
      <t xml:space="preserve">Percentual Total do </t>
    </r>
    <r>
      <rPr>
        <b val="true"/>
        <sz val="10"/>
        <color rgb="FF000000"/>
        <rFont val="Calibri"/>
        <family val="2"/>
        <charset val="1"/>
      </rPr>
      <t xml:space="preserve">BDI-SE</t>
    </r>
    <r>
      <rPr>
        <sz val="10"/>
        <color rgb="FF000000"/>
        <rFont val="Calibri"/>
        <family val="2"/>
        <charset val="1"/>
      </rPr>
      <t xml:space="preserve"> (esse valor será alterado de acordo com o preenchimento da aba "Composição do BDI")</t>
    </r>
  </si>
  <si>
    <t xml:space="preserve">Q</t>
  </si>
  <si>
    <r>
      <rPr>
        <sz val="10"/>
        <color rgb="FF000000"/>
        <rFont val="Calibri"/>
        <family val="2"/>
        <charset val="1"/>
      </rPr>
      <t xml:space="preserve">Valor mensal das peças e insumos não básicos </t>
    </r>
    <r>
      <rPr>
        <b val="true"/>
        <u val="single"/>
        <sz val="10"/>
        <color rgb="FF000000"/>
        <rFont val="Calibri"/>
        <family val="2"/>
        <charset val="1"/>
      </rPr>
      <t xml:space="preserve">após</t>
    </r>
    <r>
      <rPr>
        <sz val="10"/>
        <color rgb="FF000000"/>
        <rFont val="Calibri"/>
        <family val="2"/>
        <charset val="1"/>
      </rPr>
      <t xml:space="preserve"> incidência do BDI-SE</t>
    </r>
  </si>
  <si>
    <t xml:space="preserve">O+(O*P)</t>
  </si>
  <si>
    <t xml:space="preserve">R</t>
  </si>
  <si>
    <t xml:space="preserve">Valor anual a ser pago das subcontratações (Q x 12)</t>
  </si>
  <si>
    <t xml:space="preserve">ITEM</t>
  </si>
  <si>
    <t xml:space="preserve">VALOR GLOBAL DA PROPOSTA </t>
  </si>
  <si>
    <t xml:space="preserve">QUANTIDADE</t>
  </si>
  <si>
    <t xml:space="preserve">Valor Mensal (R$) (A+C+E+G+I)</t>
  </si>
  <si>
    <t xml:space="preserve">Valor Anual (R$)</t>
  </si>
  <si>
    <r>
      <rPr>
        <sz val="10"/>
        <color rgb="FF000000"/>
        <rFont val="Calibri"/>
        <family val="2"/>
        <charset val="1"/>
      </rPr>
      <t xml:space="preserve">Serviços </t>
    </r>
    <r>
      <rPr>
        <b val="true"/>
        <u val="single"/>
        <sz val="10"/>
        <color rgb="FF000000"/>
        <rFont val="Calibri"/>
        <family val="2"/>
        <charset val="1"/>
      </rPr>
      <t xml:space="preserve">mensais</t>
    </r>
    <r>
      <rPr>
        <b val="true"/>
        <sz val="10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contínuos de manutenção técnica em EMH com dedicação exclusiva de mão de obra</t>
    </r>
  </si>
  <si>
    <r>
      <rPr>
        <sz val="10"/>
        <color rgb="FF000000"/>
        <rFont val="Calibri"/>
        <family val="2"/>
        <charset val="1"/>
      </rPr>
      <t xml:space="preserve">Serviços </t>
    </r>
    <r>
      <rPr>
        <b val="true"/>
        <u val="single"/>
        <sz val="10"/>
        <color rgb="FF000000"/>
        <rFont val="Calibri"/>
        <family val="2"/>
        <charset val="1"/>
      </rPr>
      <t xml:space="preserve">mensais</t>
    </r>
    <r>
      <rPr>
        <b val="true"/>
        <sz val="10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de intermediação de fornecimento e aplicação de peças e insumos não básicos para serviços de manutenção técnica em EMH, inclusa incidência de BDI</t>
    </r>
  </si>
  <si>
    <r>
      <rPr>
        <sz val="10"/>
        <color rgb="FF000000"/>
        <rFont val="Calibri"/>
        <family val="2"/>
        <charset val="1"/>
      </rPr>
      <t xml:space="preserve">Serviços </t>
    </r>
    <r>
      <rPr>
        <b val="true"/>
        <u val="single"/>
        <sz val="10"/>
        <color rgb="FF000000"/>
        <rFont val="Calibri"/>
        <family val="2"/>
        <charset val="1"/>
      </rPr>
      <t xml:space="preserve">eventuais e mensais</t>
    </r>
    <r>
      <rPr>
        <sz val="10"/>
        <color rgb="FF000000"/>
        <rFont val="Calibri"/>
        <family val="2"/>
        <charset val="1"/>
      </rPr>
      <t xml:space="preserve"> especializados de manutenção por regime de subcontratação, inclusa incidência de BDI</t>
    </r>
  </si>
  <si>
    <t xml:space="preserve">VALOR GLOBAL =</t>
  </si>
  <si>
    <t xml:space="preserve">PLANILHA DE COMPOSIÇÃO DE CUSTOS DE FUNCIONÁRIOS</t>
  </si>
  <si>
    <t xml:space="preserve">FUNÇÃO</t>
  </si>
  <si>
    <t xml:space="preserve">Mão-de-obra vinculada à execução contratual</t>
  </si>
  <si>
    <t xml:space="preserve">Dados complementares para composição dos custos referentes à mão-de-obra</t>
  </si>
  <si>
    <t xml:space="preserve">Tipo de Serviço (mesmo serviço com caracteristicas distintas)</t>
  </si>
  <si>
    <t xml:space="preserve">Salário Normativo da Categoria Profissional</t>
  </si>
  <si>
    <t xml:space="preserve">Categoria Profissional (vinculada à execução contratual)</t>
  </si>
  <si>
    <t xml:space="preserve">Supervisor de manutenção de máquinas e equipamentos (2143-65)</t>
  </si>
  <si>
    <t xml:space="preserve">Acordo, Convenção ou Sentença Normativa em Dissídio Coletivo</t>
  </si>
  <si>
    <t xml:space="preserve">IND DA IND DA CONST CIVIL DO EST DE RORAIMA SINDUSCON</t>
  </si>
  <si>
    <t xml:space="preserve">Número do registro do instrumento coletivo no sistema Mediador</t>
  </si>
  <si>
    <t xml:space="preserve">RR000040/2023</t>
  </si>
  <si>
    <t xml:space="preserve">Data base da categoria (dia/mês/ano)</t>
  </si>
  <si>
    <t xml:space="preserve">1º de setembro de 
2023 a 31 de agosto de 2025</t>
  </si>
  <si>
    <t xml:space="preserve">MODULO 1: COMPOSIÇÃO DA REMUNERAÇÃO</t>
  </si>
  <si>
    <t xml:space="preserve">Salário Base</t>
  </si>
  <si>
    <t xml:space="preserve">Adicional de insalubridade/ou periculosidade</t>
  </si>
  <si>
    <t xml:space="preserve">C</t>
  </si>
  <si>
    <t xml:space="preserve">Sobreaviso</t>
  </si>
  <si>
    <t xml:space="preserve">D</t>
  </si>
  <si>
    <t xml:space="preserve">Adicional noturno</t>
  </si>
  <si>
    <t xml:space="preserve">Hora noturna adicional</t>
  </si>
  <si>
    <t xml:space="preserve">Adicional de hora extra</t>
  </si>
  <si>
    <t xml:space="preserve">Outros (especificar)</t>
  </si>
  <si>
    <t xml:space="preserve">TOTAL DA REMUNERAÇÃO</t>
  </si>
  <si>
    <t xml:space="preserve">MODULO 2: BENEFÍCIOS MENSAIS E DIÁRIOS</t>
  </si>
  <si>
    <t xml:space="preserve">Transporte</t>
  </si>
  <si>
    <t xml:space="preserve">dia</t>
  </si>
  <si>
    <t xml:space="preserve">Auxilio alimentação (vales, cesta básica, entre outros)</t>
  </si>
  <si>
    <t xml:space="preserve">Assistencia médica e familiar</t>
  </si>
  <si>
    <t xml:space="preserve">Auxilio Creche</t>
  </si>
  <si>
    <t xml:space="preserve">Seguro de Vida, invalidez e funeral</t>
  </si>
  <si>
    <t xml:space="preserve">Total de Benefícios mensais e diários</t>
  </si>
  <si>
    <t xml:space="preserve">MODULO 3: INSUMOS DIVERSOS</t>
  </si>
  <si>
    <t xml:space="preserve">Uniformes, EPI e Crachá</t>
  </si>
  <si>
    <t xml:space="preserve">Total de Insumos Diversos</t>
  </si>
  <si>
    <t xml:space="preserve">MODULO 4: ENCARGOS SOCIAIS E TRABALHISTAS</t>
  </si>
  <si>
    <t xml:space="preserve">Submódulo 4.1 - Encargos previdenciarios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</si>
  <si>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</si>
  <si>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</si>
  <si>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</si>
  <si>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</si>
  <si>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</si>
  <si>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</si>
  <si>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</t>
  </si>
  <si>
    <t xml:space="preserve">SEBRAE</t>
  </si>
  <si>
    <t xml:space="preserve">TOTAL</t>
  </si>
  <si>
    <t xml:space="preserve">Submódulo 4.2 - 13º Salário e Adicional de Férias</t>
  </si>
  <si>
    <t xml:space="preserve">13°( Décimo Terceiro) salário</t>
  </si>
  <si>
    <t xml:space="preserve">Adicional de Férias</t>
  </si>
  <si>
    <t xml:space="preserve">Incidência do submódulo 4.1 sobre 13º Salário e Adicional de Férias</t>
  </si>
  <si>
    <t xml:space="preserve">Submódulo 4.4 - Provisão para Rescisão</t>
  </si>
  <si>
    <t xml:space="preserve">Aviso prévio indenizado</t>
  </si>
  <si>
    <t xml:space="preserve">Incidência do FGTS sobre o aviso prévio indenizado</t>
  </si>
  <si>
    <t xml:space="preserve">Multa sobre FGTS e contribuições sociais sobre o aviso prévio indenizado</t>
  </si>
  <si>
    <t xml:space="preserve">Aviso prévio trabalhado</t>
  </si>
  <si>
    <t xml:space="preserve">Incidência do submódulo 4.1 sobre aviso prévio trabalhado</t>
  </si>
  <si>
    <t xml:space="preserve">Multa do FGTS e contribuições sociais do aviso trabalhado</t>
  </si>
  <si>
    <t xml:space="preserve">Submódulo 4.5 - Custo de Reposição do Profissional Ausente</t>
  </si>
  <si>
    <t xml:space="preserve">Ausências legais</t>
  </si>
  <si>
    <t xml:space="preserve">Licença paternidade</t>
  </si>
  <si>
    <t xml:space="preserve">Ausência por acidente de trabalho</t>
  </si>
  <si>
    <t xml:space="preserve">Licença maternidade</t>
  </si>
  <si>
    <t xml:space="preserve">Incidência dos encargos do submódulo 4.1 sobre o custo de reposição do Profissional ausente</t>
  </si>
  <si>
    <t xml:space="preserve">Outros (Especificar)</t>
  </si>
  <si>
    <t xml:space="preserve">QUADRO - RESUMO - MÓDULO 4 - ENCARGOS SOCIAIS E TRABALHISTAS</t>
  </si>
  <si>
    <t xml:space="preserve">Módulo 4 – Encargos Sociais e Trabalhistas</t>
  </si>
  <si>
    <t xml:space="preserve">4.1</t>
  </si>
  <si>
    <t xml:space="preserve">Encargos previdenciários, FGTS e outras contribuições</t>
  </si>
  <si>
    <t xml:space="preserve">4.2</t>
  </si>
  <si>
    <t xml:space="preserve">13º (décimo-terceiro) salário</t>
  </si>
  <si>
    <t xml:space="preserve">4.3</t>
  </si>
  <si>
    <t xml:space="preserve">Custo de rescisão</t>
  </si>
  <si>
    <t xml:space="preserve">4.4</t>
  </si>
  <si>
    <t xml:space="preserve">Custo de reposição do profissional ausente</t>
  </si>
  <si>
    <t xml:space="preserve">4.5</t>
  </si>
  <si>
    <t xml:space="preserve">MODULO 5: Custos Indiretos, Tributos e Lucros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</si>
  <si>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</si>
  <si>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</si>
  <si>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</si>
  <si>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</si>
  <si>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 Tributos Federais (especificar)</t>
  </si>
  <si>
    <t xml:space="preserve">PIS</t>
  </si>
  <si>
    <t xml:space="preserve">COFINS</t>
  </si>
  <si>
    <t xml:space="preserve">Tributos municipais (ISSQN)</t>
  </si>
  <si>
    <t xml:space="preserve">Total de Custos Indiretos, Tributos e Lucros</t>
  </si>
  <si>
    <t xml:space="preserve">QUADRO - RESUMO DO CUSTO POR EMPREGADO</t>
  </si>
  <si>
    <t xml:space="preserve">Mão-de-obra vinculada à execução contratual (valor por empregado)</t>
  </si>
  <si>
    <t xml:space="preserve">Módulo 1 – Composição da Remuneração</t>
  </si>
  <si>
    <t xml:space="preserve">Módulo 2 – Benefícios Mensais e Diários</t>
  </si>
  <si>
    <t xml:space="preserve">Modulo 3 – Insumo diversos (uniformes, materiais, utensílios e outros)</t>
  </si>
  <si>
    <t xml:space="preserve">SUBTOTAL (A+B+C+D)</t>
  </si>
  <si>
    <t xml:space="preserve">Módulo 5 – Custos indiretos, tributos e lucro</t>
  </si>
  <si>
    <t xml:space="preserve">Valor total por empregado</t>
  </si>
  <si>
    <t xml:space="preserve">4110-05</t>
  </si>
  <si>
    <t xml:space="preserve">Adicional de insalubridade</t>
  </si>
  <si>
    <t xml:space="preserve">Sobreaviso </t>
  </si>
  <si>
    <t xml:space="preserve">Técnicos em Manutenção de Equipamentos e Instrumentos Médico-Hospitalares</t>
  </si>
  <si>
    <t xml:space="preserve">9153-05</t>
  </si>
  <si>
    <t xml:space="preserve">Sobreaviso – 30 horas mensais</t>
  </si>
  <si>
    <t xml:space="preserve"> R$                                                                                                                         -  </t>
  </si>
  <si>
    <t xml:space="preserve">Adicional de hora extra </t>
  </si>
  <si>
    <t xml:space="preserve"> dia </t>
  </si>
  <si>
    <t xml:space="preserve">Riscos Ambientais do Trabalho</t>
  </si>
  <si>
    <t xml:space="preserve"> Adicional de Férias</t>
  </si>
  <si>
    <t xml:space="preserve">Substituto na Cobertura de Ausências
Legais</t>
  </si>
  <si>
    <t xml:space="preserve">Substituto na Cobertura de Férias</t>
  </si>
  <si>
    <t xml:space="preserve">Substituto na Cobertura de Licença 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</si>
  <si>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</si>
  <si>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</si>
  <si>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</t>
  </si>
  <si>
    <t xml:space="preserve">LISTA DE FERRAMENTAS INDIVIDUAIS:​</t>
  </si>
  <si>
    <t xml:space="preserve">(1 kit por tecnico)</t>
  </si>
  <si>
    <t xml:space="preserve">LISTA DE FERRAMENTAS COLETIVAS:​</t>
  </si>
  <si>
    <t xml:space="preserve">IDENTIFICAÇÃO</t>
  </si>
  <si>
    <t xml:space="preserve">FERRAMENTA, INSTRUMENTAL OU APARELHO</t>
  </si>
  <si>
    <t xml:space="preserve">UNIDADE</t>
  </si>
  <si>
    <t xml:space="preserve">VALOR UNITÁRIO </t>
  </si>
  <si>
    <t xml:space="preserve">VALOR TOTAL </t>
  </si>
  <si>
    <t xml:space="preserve">Alicate de bico chato c/ cortador e cabo isolado</t>
  </si>
  <si>
    <t xml:space="preserve">UN</t>
  </si>
  <si>
    <t xml:space="preserve">Alicate crimpador para RJ 9, RJ 11e RJ 45;</t>
  </si>
  <si>
    <t xml:space="preserve">Alicate de bico chato, cabo isolado 6</t>
  </si>
  <si>
    <t xml:space="preserve">Alicate de pressão 10’’</t>
  </si>
  <si>
    <t xml:space="preserve">Alicate de bico fino 45º 4"</t>
  </si>
  <si>
    <t xml:space="preserve">Aplicador de cola quente</t>
  </si>
  <si>
    <t xml:space="preserve">Alicate de bico fino reto 4"</t>
  </si>
  <si>
    <t xml:space="preserve">Aspirador/Soprador de pó de 800W, 110/220V</t>
  </si>
  <si>
    <t xml:space="preserve">Alicate de bico redondo e curto c/ cabo isolado</t>
  </si>
  <si>
    <t xml:space="preserve">Carregador de bateria de 12V, 50A</t>
  </si>
  <si>
    <t xml:space="preserve">Alicate de bico reto c/ cabo isolado</t>
  </si>
  <si>
    <t xml:space="preserve">Cronômetro digital</t>
  </si>
  <si>
    <t xml:space="preserve">Alicate de corte c/mola (corte diagonal) c/ cabo isolado</t>
  </si>
  <si>
    <t xml:space="preserve">Esmeril de 1/8 para bancada com um rebolo de pedra fina e escova de cobre macio</t>
  </si>
  <si>
    <t xml:space="preserve">Alicate de corte c/mola (corte rente) c/ cabo isolado</t>
  </si>
  <si>
    <t xml:space="preserve">Estação de solda e retrabalho com soprador térmico</t>
  </si>
  <si>
    <t xml:space="preserve">Alicate de corte de fios e cabos</t>
  </si>
  <si>
    <t xml:space="preserve">Ferro de solda instantâneo tipo pistola de alta potência</t>
  </si>
  <si>
    <t xml:space="preserve">Alicate de pressão 6”</t>
  </si>
  <si>
    <t xml:space="preserve">Frequencímetro digital</t>
  </si>
  <si>
    <t xml:space="preserve">Alicate desencapador de fios</t>
  </si>
  <si>
    <t xml:space="preserve">Alicate de aneis internos reto</t>
  </si>
  <si>
    <t xml:space="preserve">Alicate universal, cabo isolado, 8"</t>
  </si>
  <si>
    <t xml:space="preserve">Ferro de solda de 70 w</t>
  </si>
  <si>
    <t xml:space="preserve">Chave ajustável com abertura de boca de 0 a 40mm</t>
  </si>
  <si>
    <t xml:space="preserve">Martelo comum</t>
  </si>
  <si>
    <t xml:space="preserve">Jogo Chave de Canhão de 3 a 11mm</t>
  </si>
  <si>
    <t xml:space="preserve">Jogo de Chave combinada (6 a 24 mm)</t>
  </si>
  <si>
    <t xml:space="preserve">JOGO</t>
  </si>
  <si>
    <t xml:space="preserve">Chave de fenda 1” 3/16”</t>
  </si>
  <si>
    <t xml:space="preserve">Alicate bomba d'agua 10''</t>
  </si>
  <si>
    <t xml:space="preserve">Chave de fenda 8” 5/16”</t>
  </si>
  <si>
    <t xml:space="preserve">Jogo de limas</t>
  </si>
  <si>
    <t xml:space="preserve">Chave de fenda angular dupla 3/8” 6”</t>
  </si>
  <si>
    <t xml:space="preserve">Lupa com suporte regulável e com lâmpada circular de led</t>
  </si>
  <si>
    <t xml:space="preserve">Chave de fenda cotovelo ¼”x1.11/2</t>
  </si>
  <si>
    <t xml:space="preserve">Martelo de borracha</t>
  </si>
  <si>
    <t xml:space="preserve">Chave em L (diversos tamanhos)</t>
  </si>
  <si>
    <t xml:space="preserve">Morsa de mesa, articulada e com fixador regulável para suporte de placas e componentes a serem manipulados e/ou soldados</t>
  </si>
  <si>
    <t xml:space="preserve">Chave teste néon</t>
  </si>
  <si>
    <t xml:space="preserve">Multimetro com alicate Amperímetro e parâmetros para motores elétricos, resistências de autoclaves e refrigeradores (equipe)</t>
  </si>
  <si>
    <t xml:space="preserve">Chave Philips cotovelo ¼”x1.11/2</t>
  </si>
  <si>
    <t xml:space="preserve">Multimetro digital TRUE RMS CAT III 600 V</t>
  </si>
  <si>
    <t xml:space="preserve">Conjunto de chaves ajustáveis (6’’;10’’;12’’)</t>
  </si>
  <si>
    <t xml:space="preserve">CONJUNTO</t>
  </si>
  <si>
    <t xml:space="preserve">Paquímetro</t>
  </si>
  <si>
    <t xml:space="preserve">Conjunto de chaves de fenda 4’’ (1/8;1/4;3/8;5/16;5/32;11/32)</t>
  </si>
  <si>
    <t xml:space="preserve">Soprador térmico</t>
  </si>
  <si>
    <t xml:space="preserve">Conjunto de chaves de fenda 6’’ (1/8;1/4;3/8;5/16;5/32)</t>
  </si>
  <si>
    <t xml:space="preserve">Trena ajustável de 3m</t>
  </si>
  <si>
    <t xml:space="preserve">Conjunto de chaves de fenda p/ relojoeiro</t>
  </si>
  <si>
    <t xml:space="preserve">Fonte - Variador de tensão monofásico com indicador digital</t>
  </si>
  <si>
    <t xml:space="preserve">Conjunto de chaves Philips (1/8;1/4;3/8;3/16; 5/16;5/32)</t>
  </si>
  <si>
    <t xml:space="preserve">Fonte de bancada dupla simétrica digital ajustável de 0 a 30V por no mínimo 5A</t>
  </si>
  <si>
    <t xml:space="preserve">Escovas para limpeza</t>
  </si>
  <si>
    <t xml:space="preserve">Gerador de sinais para bancada</t>
  </si>
  <si>
    <t xml:space="preserve">Espelho de dentista</t>
  </si>
  <si>
    <t xml:space="preserve">Osciloscópio digital com dois canais de 50MHz para bancada.</t>
  </si>
  <si>
    <t xml:space="preserve">UM</t>
  </si>
  <si>
    <t xml:space="preserve">Estilete tipo faca retrátil</t>
  </si>
  <si>
    <t xml:space="preserve">Furadeiras/Parafusadeiras a bateria (motor sem escova e bateria sem efeito memória) com jogo de broca</t>
  </si>
  <si>
    <t xml:space="preserve">Ferro de solda Tipo Hikari 30W</t>
  </si>
  <si>
    <t xml:space="preserve">TOTAL (S2)</t>
  </si>
  <si>
    <t xml:space="preserve">Ferro de solda Tipo Hikari 60W</t>
  </si>
  <si>
    <t xml:space="preserve">Sugador de Soda com ponta de teﬂon</t>
  </si>
  <si>
    <t xml:space="preserve">Jogo de chave Allen, milímetro completo</t>
  </si>
  <si>
    <t xml:space="preserve">Jogo de chave Allen, polegada completo</t>
  </si>
  <si>
    <t xml:space="preserve">Jogo de chave torx, mm e polegada</t>
  </si>
  <si>
    <t xml:space="preserve">Jogo de Pincéis para limpeza</t>
  </si>
  <si>
    <t xml:space="preserve">Lanterna tipo caneta</t>
  </si>
  <si>
    <t xml:space="preserve">Mala de ferramenta com rodízios, trava e puxador</t>
  </si>
  <si>
    <t xml:space="preserve">Multimetro digital TRUE RMS</t>
  </si>
  <si>
    <t xml:space="preserve">SOMATÓRIO (S1 + S2)=</t>
  </si>
  <si>
    <t xml:space="preserve">Pinça reta serrilhada 165mm</t>
  </si>
  <si>
    <t xml:space="preserve">DEPRECIAÇÃO DE INSTRUMENTAL (D2)=</t>
  </si>
  <si>
    <t xml:space="preserve">Pulseira antiestática ESD</t>
  </si>
  <si>
    <t xml:space="preserve">Total (S1) </t>
  </si>
  <si>
    <r>
      <rPr>
        <b val="true"/>
        <sz val="11"/>
        <color rgb="FF000000"/>
        <rFont val="Calibri"/>
        <family val="2"/>
        <charset val="1"/>
      </rPr>
      <t xml:space="preserve">Nota</t>
    </r>
    <r>
      <rPr>
        <sz val="11"/>
        <color rgb="FF000000"/>
        <rFont val="Calibri"/>
        <family val="2"/>
        <charset val="1"/>
      </rPr>
      <t xml:space="preserve">: Depreciação de instrumental – “D2” Adotou-se vida útil de 8 anos e residual de 20%: </t>
    </r>
  </si>
  <si>
    <t xml:space="preserve">Fórmula: D2 = S2 x 0,8 / (12 x 8)</t>
  </si>
  <si>
    <t xml:space="preserve">Legenda:</t>
  </si>
  <si>
    <t xml:space="preserve">D2= depreciação de instrumental</t>
  </si>
  <si>
    <t xml:space="preserve">S1= somatório dos valores de Ferramentas individuais
S2= Somatorio de Valores de Ferramentas coletivas</t>
  </si>
  <si>
    <r>
      <rPr>
        <b val="true"/>
        <sz val="11"/>
        <color rgb="FF000000"/>
        <rFont val="Calibri"/>
        <family val="2"/>
        <charset val="1"/>
      </rPr>
      <t xml:space="preserve">Nota </t>
    </r>
    <r>
      <rPr>
        <sz val="11"/>
        <color rgb="FF000000"/>
        <rFont val="Calibri"/>
        <family val="2"/>
        <charset val="1"/>
      </rPr>
      <t xml:space="preserve">: Manutenção de instrumental não aplicável.</t>
    </r>
  </si>
  <si>
    <r>
      <rPr>
        <b val="true"/>
        <sz val="11"/>
        <color rgb="FFFF0000"/>
        <rFont val="Calibri"/>
        <family val="2"/>
        <charset val="1"/>
      </rPr>
      <t xml:space="preserve">Nota :</t>
    </r>
    <r>
      <rPr>
        <sz val="11"/>
        <color rgb="FFFF0000"/>
        <rFont val="Calibri"/>
        <family val="2"/>
        <charset val="1"/>
      </rPr>
      <t xml:space="preserve"> Para o cálculo da depreciação de instrumental utilizou-se, como referência, contratações anteriores do TCU, a exemplo do Edital de Pregão Eletrônico nº 033/2020.</t>
    </r>
  </si>
  <si>
    <t xml:space="preserve">ANALISADORES PARA CALIBRAÇÃO E TESTES DE SEGURANÇA DE EMH</t>
  </si>
  <si>
    <t xml:space="preserve">DISPONIBILIDADE</t>
  </si>
  <si>
    <t xml:space="preserve">Analisador de Manômetros e Aparelhos de pressão (esfigmomanômetros)</t>
  </si>
  <si>
    <t xml:space="preserve">Integral</t>
  </si>
  <si>
    <t xml:space="preserve">Simulador de ECG (para sala e para atendimento in loco)</t>
  </si>
  <si>
    <t xml:space="preserve">Simulador oximetria (SPO2 ótico e por sensor)</t>
  </si>
  <si>
    <t xml:space="preserve">Termo-Higrômetro de precisão com sonda de temperatura com cabo para aplicações a distância</t>
  </si>
  <si>
    <t xml:space="preserve">SOMATÓRIO (S3)=</t>
  </si>
  <si>
    <t xml:space="preserve">DEPRECIAÇÃO DE ANALISADORES INTEGRAL (D3)=</t>
  </si>
  <si>
    <t xml:space="preserve">Manutenção (D4)=</t>
  </si>
  <si>
    <t xml:space="preserve">Total (D3 + D4)=</t>
  </si>
  <si>
    <t xml:space="preserve">DISPOSIÇÃO PARA O HU-UFRR</t>
  </si>
  <si>
    <t xml:space="preserve">Analisador de bomba de seringa e de infusão</t>
  </si>
  <si>
    <t xml:space="preserve">Sob demanda</t>
  </si>
  <si>
    <t xml:space="preserve">A EMPRESA DEVERÁ DISPOR DESTES EQUIPAMENTOS PARA O HU-UFRR NO DECORRER DE 120 DIAS, OU NO PERÍODO DE 4 MESES DO ANO</t>
  </si>
  <si>
    <t xml:space="preserve">Analisador de Bisturis elétro/eletrônicos e microprocessados (todos os tipos)</t>
  </si>
  <si>
    <t xml:space="preserve">Decibelímetro e medidor de pressão acústica</t>
  </si>
  <si>
    <t xml:space="preserve">Medidor de concentração de O2, anestésicos e CO2 (vaporizador)</t>
  </si>
  <si>
    <t xml:space="preserve">Termômetros de diferentes tipos: Com sensor termopar de imersão (cabo rígido 15cm mínimo), com sensor de fio (02), Infra-Vermelho (sem contato) e Termômetro Data-Logger sem fio (com base para captura de dados, programação e emissão de relatório), com capacidade para medir na faixa de –80ºC a +150ºC</t>
  </si>
  <si>
    <t xml:space="preserve">Analisador de Pressão e vácuo</t>
  </si>
  <si>
    <t xml:space="preserve">Analisador de ventilação pulmonar capaz de medir todos os parâmetros para certificação de ventiladores</t>
  </si>
  <si>
    <t xml:space="preserve">Analisador de Desfibrilador, Cardioversor e DEA (simulador de pás)</t>
  </si>
  <si>
    <t xml:space="preserve">Analisador de Monitor multiparâmetros (diversos parâmetros: ECG, O2, PNI, etc)</t>
  </si>
  <si>
    <t xml:space="preserve">Tacômetro óptico digital</t>
  </si>
  <si>
    <t xml:space="preserve">Kit de Pesos para calibrar balanças analíticas (incluindo de incubadoras) e antropométrica (adulto e pediátrica)</t>
  </si>
  <si>
    <t xml:space="preserve">Analisador de segurança elétrica (tensão, corrente, potência) e proteção elétrica</t>
  </si>
  <si>
    <t xml:space="preserve">DEPRECIAÇÃO DE ANALISADORES (D3)=</t>
  </si>
  <si>
    <t xml:space="preserve">DEPRECIAÇÃO DE ANALISADORES USO EVENTUAL - 4 MESES NO ANO (D4)=</t>
  </si>
  <si>
    <t xml:space="preserve">Manutenção (D5)=</t>
  </si>
  <si>
    <r>
      <rPr>
        <b val="true"/>
        <sz val="11"/>
        <color rgb="FF000000"/>
        <rFont val="Calibri"/>
        <family val="2"/>
        <charset val="1"/>
      </rPr>
      <t xml:space="preserve">Nota 7</t>
    </r>
    <r>
      <rPr>
        <sz val="11"/>
        <color rgb="FF000000"/>
        <rFont val="Calibri"/>
        <family val="2"/>
        <charset val="1"/>
      </rPr>
      <t xml:space="preserve">: Depreciação de analisadores – “D3” Adotou-se vida útil de 8 anos e residual de 20%: </t>
    </r>
  </si>
  <si>
    <t xml:space="preserve">Total (D4 + D5)=</t>
  </si>
  <si>
    <t xml:space="preserve">Fórmula: D3 = S3 x 0,8 / (12 x 8)</t>
  </si>
  <si>
    <t xml:space="preserve">D3= depreciação de analisadores</t>
  </si>
  <si>
    <t xml:space="preserve">S3= somatório dos valores dos analisadores</t>
  </si>
  <si>
    <r>
      <rPr>
        <b val="true"/>
        <sz val="11"/>
        <color rgb="FF000000"/>
        <rFont val="Calibri"/>
        <family val="2"/>
        <charset val="1"/>
      </rPr>
      <t xml:space="preserve">Nota 8</t>
    </r>
    <r>
      <rPr>
        <sz val="11"/>
        <color rgb="FF000000"/>
        <rFont val="Calibri"/>
        <family val="2"/>
        <charset val="1"/>
      </rPr>
      <t xml:space="preserve">: Manutenção dos analisadores: D4= S3 x 0,005 (0,5% ao mês)</t>
    </r>
  </si>
  <si>
    <r>
      <rPr>
        <b val="true"/>
        <sz val="10"/>
        <color rgb="FF00000A"/>
        <rFont val="Arial"/>
        <family val="2"/>
        <charset val="1"/>
      </rPr>
      <t xml:space="preserve">Nota 9</t>
    </r>
    <r>
      <rPr>
        <sz val="10"/>
        <color rgb="FF00000A"/>
        <rFont val="Arial"/>
        <family val="2"/>
        <charset val="1"/>
      </rPr>
      <t xml:space="preserve">: O coeficiente adotado para manutenção mensal de analisadores baseou-se na Tabela de Composições de Preços e Orçamentos – TCPO – (Ed. Pini), para equipamentos de pequeno porte, com utilização, em média, de 83h/mês.</t>
    </r>
  </si>
  <si>
    <r>
      <rPr>
        <b val="true"/>
        <sz val="10"/>
        <color rgb="FF00000A"/>
        <rFont val="Arial"/>
        <family val="2"/>
        <charset val="1"/>
      </rPr>
      <t xml:space="preserve">Nota 10</t>
    </r>
    <r>
      <rPr>
        <sz val="10"/>
        <color rgb="FF00000A"/>
        <rFont val="Arial"/>
        <family val="2"/>
        <charset val="1"/>
      </rPr>
      <t xml:space="preserve">: Para o cálculo da depreciação de analisadores utilizou-se, como referência, contratações anteriores do TCU, a exemplo do Edital de Pregão Eletrônico nº º 033/2020.</t>
    </r>
  </si>
  <si>
    <r>
      <rPr>
        <b val="true"/>
        <sz val="10"/>
        <color rgb="FF00000A"/>
        <rFont val="Arial"/>
        <family val="2"/>
        <charset val="1"/>
      </rPr>
      <t xml:space="preserve">Nota 11</t>
    </r>
    <r>
      <rPr>
        <sz val="10"/>
        <color rgb="FF00000A"/>
        <rFont val="Arial"/>
        <family val="2"/>
        <charset val="1"/>
      </rPr>
      <t xml:space="preserve">: O  valor contido sobre o total (D4 + D5) dos equipamentos com o status “sob demanda” só serão utilizados ao longo de 120 dias, ou 4 meses, por este motivo para efeito de cálculo o valor total correspondente fora multiplicado por 4, e este divido 12, para estabelecer o real valor a ser pago anualmente.</t>
    </r>
  </si>
  <si>
    <t xml:space="preserve">MATERIAIS PARA AS INSTALAÇÕES FÍSICAS</t>
  </si>
  <si>
    <t xml:space="preserve">VIDA ÚTIL (anos)</t>
  </si>
  <si>
    <t xml:space="preserve">Impressora de Etiquetas (TAGs) capaz de imprimir tipos alfanuméricos de diversos tamanhos, com ou sem código de barras ou QR code</t>
  </si>
  <si>
    <t xml:space="preserve">Impressora Laser Colorida multifuncional com scanner</t>
  </si>
  <si>
    <t xml:space="preserve">Notebook que tenha configurações mínimas de Sistema Operacional Win 10, processador i3, Memória 4Gb DDR4 e HD SSD 128 Gb com mouse para o profissional responsável pela Gestão (Supervisor, Auxiliar, etc.)</t>
  </si>
  <si>
    <t xml:space="preserve">Tablet com autonomia mínima de 8 horas, tela capacitiva ou tecnologia superior e internet 4G para assinatura de Ordem de Serviço digital</t>
  </si>
  <si>
    <t xml:space="preserve">Aparelho Celular com plano de ligação ilimitada e internet 4G, linha ativa para receber chamadas, em casos excepcionais onde haja a necessidade de contato fora do horário de expediente</t>
  </si>
  <si>
    <t xml:space="preserve">Relógio de ponto eletrônico</t>
  </si>
  <si>
    <t xml:space="preserve">Bancada técnica 0,85x1,50x0,70m (AxLxP), emborrachada, com conexão antiestática, prateleira alta de no mínimo 0,40m de largura, luminária e régua de tomadas com diversos padrões que possibilitem tensão de 127V e 220V.</t>
  </si>
  <si>
    <t xml:space="preserve">Mesa de Escritório com 2 gaveteiros</t>
  </si>
  <si>
    <t xml:space="preserve">Estante gaveteiro com no mínimo 100 compartimentos para organização de componentes (com gavetas)</t>
  </si>
  <si>
    <t xml:space="preserve">Cadeira com Rodizio para Bancada - Cadeira estofada com rodízios, ajuste de altura e inclinação, apoio de braços, com ajuste de altura para bancada técnica</t>
  </si>
  <si>
    <t xml:space="preserve">Cadeira de escritório, giratória</t>
  </si>
  <si>
    <t xml:space="preserve">Armário de aço tipo roupeiro para os funcionários, que atenda a NR 32, com separação para os EPI e para os pertences pessoais, com, no mínimo, 04 portas </t>
  </si>
  <si>
    <t xml:space="preserve">Armário aproximadamente 1,90x070x0,50m (AxLxP), com portas, prateleiras, pelo menos 7, e tranca, para guarda de acessórios e itens de reposição e melhor controle do estoque físico de peças</t>
  </si>
  <si>
    <t xml:space="preserve">Armário de Aço para Escritório com Fechadura e 3 Prateleiras - para guarda de documentos da empresa.</t>
  </si>
  <si>
    <t xml:space="preserve">Estante de Aço com no mínimo 6 prateleiras, com ajuste e reforço, para acondicionar equipamentos médicos.</t>
  </si>
  <si>
    <t xml:space="preserve">SOMATÓRIO DA DEPRECIAÇÃO (D5) =</t>
  </si>
  <si>
    <r>
      <rPr>
        <b val="true"/>
        <sz val="11"/>
        <color rgb="FF000000"/>
        <rFont val="Calibri"/>
        <family val="2"/>
        <charset val="1"/>
      </rPr>
      <t xml:space="preserve">Nota 11</t>
    </r>
    <r>
      <rPr>
        <sz val="11"/>
        <color rgb="FF000000"/>
        <rFont val="Calibri"/>
        <family val="2"/>
        <charset val="1"/>
      </rPr>
      <t xml:space="preserve">: vida útil dos computadores e periféricos (itens 1 ao 6) de 5 anos e valor residual de 20%</t>
    </r>
  </si>
  <si>
    <r>
      <rPr>
        <b val="true"/>
        <sz val="11"/>
        <color rgb="FF000000"/>
        <rFont val="Calibri"/>
        <family val="2"/>
        <charset val="1"/>
      </rPr>
      <t xml:space="preserve">Nota 12</t>
    </r>
    <r>
      <rPr>
        <sz val="11"/>
        <color rgb="FF000000"/>
        <rFont val="Calibri"/>
        <family val="2"/>
        <charset val="1"/>
      </rPr>
      <t xml:space="preserve">: Adotou-se vida útil de 8 anos (itens 7 ao 8) e valor residual de 20%</t>
    </r>
  </si>
  <si>
    <t xml:space="preserve">D5= D5.1+D5.2</t>
  </si>
  <si>
    <t xml:space="preserve">D5= depreciação mensal de infraestrutura</t>
  </si>
  <si>
    <t xml:space="preserve">D5.1= depreciação dos computadores e periféricos, calculada pela fórmula ∑V*0,8/(12*5), sendo V o valor unitário do item (1 ao 7)</t>
  </si>
  <si>
    <t xml:space="preserve">D5.2= depreciação dos mobiliários, calculada pela fórmula ∑V*0,8/(12*8), sendo V o valor unitário do item (8 ao 16)</t>
  </si>
  <si>
    <r>
      <rPr>
        <b val="true"/>
        <sz val="11"/>
        <color rgb="FF000000"/>
        <rFont val="Calibri"/>
        <family val="2"/>
        <charset val="1"/>
      </rPr>
      <t xml:space="preserve">Nota 13</t>
    </r>
    <r>
      <rPr>
        <sz val="10"/>
        <color rgb="FF000000"/>
        <rFont val="Arial"/>
        <family val="2"/>
        <charset val="1"/>
      </rPr>
      <t xml:space="preserve">: Para o cálculo da depreciação de mobiliários utilizou-se, como referência, contratações anteriores do TCU, a exemplo do Edital de Pregão Eletrônico nº º 033/2020.</t>
    </r>
  </si>
  <si>
    <t xml:space="preserve">SUPERVISOR TÉCNICO - UNIFORMES, EPI E CRACHÁ</t>
  </si>
  <si>
    <t xml:space="preserve">DESCRIÇÃO</t>
  </si>
  <si>
    <t xml:space="preserve">QUANTIDADE ANUAL</t>
  </si>
  <si>
    <t xml:space="preserve">VALOR TOTAL</t>
  </si>
  <si>
    <t xml:space="preserve">Calça</t>
  </si>
  <si>
    <t xml:space="preserve">Calça comprida tipo jeans ou social</t>
  </si>
  <si>
    <t xml:space="preserve">Camisa</t>
  </si>
  <si>
    <t xml:space="preserve">Camisa social ou tipo polo com identificação bordada ou serigrafada da Contratada</t>
  </si>
  <si>
    <t xml:space="preserve">Camisa de manga longa escura com identificação bordada ou serigrafada da contratada na altura do peito</t>
  </si>
  <si>
    <t xml:space="preserve">Bota</t>
  </si>
  <si>
    <t xml:space="preserve">Bota de segurança</t>
  </si>
  <si>
    <t xml:space="preserve">PAR</t>
  </si>
  <si>
    <t xml:space="preserve">Luva</t>
  </si>
  <si>
    <t xml:space="preserve">Luvas isolantes classe 00 com tato de baixa tensão até 500 volts</t>
  </si>
  <si>
    <t xml:space="preserve">Óculos</t>
  </si>
  <si>
    <t xml:space="preserve">Óculos de segurança</t>
  </si>
  <si>
    <t xml:space="preserve">Máscara PFF2/N95</t>
  </si>
  <si>
    <t xml:space="preserve">Máscara cirúrgica (Barreira) (CX c/50)</t>
  </si>
  <si>
    <t xml:space="preserve">CAIXA</t>
  </si>
  <si>
    <t xml:space="preserve">Protetor Facial (Face Shield)</t>
  </si>
  <si>
    <t xml:space="preserve">Álcool 70%</t>
  </si>
  <si>
    <t xml:space="preserve">LITRO</t>
  </si>
  <si>
    <t xml:space="preserve">Luvas de procedimento  (CX c/100)</t>
  </si>
  <si>
    <t xml:space="preserve">Propé  (CX c/100)</t>
  </si>
  <si>
    <t xml:space="preserve">Toucas  (CX c/100)</t>
  </si>
  <si>
    <t xml:space="preserve">Crachá de identificação do profissional</t>
  </si>
  <si>
    <t xml:space="preserve">Total</t>
  </si>
  <si>
    <t xml:space="preserve">Total mensal</t>
  </si>
  <si>
    <t xml:space="preserve">AUXILIAR ADMINISTRATIVO - UNIFORMES, EPI E CRACHÁ</t>
  </si>
  <si>
    <t xml:space="preserve">VALOR UNITÁRIO MÉDIO</t>
  </si>
  <si>
    <t xml:space="preserve">LITROS</t>
  </si>
  <si>
    <t xml:space="preserve">TÉCNICO EM MANUTENÇÃO DE EQUIPAMENTOS E INSTRUMENTOS MÉDICO-HOSPITALARES - UNIFORMES, EPI E CRACHÁ</t>
  </si>
  <si>
    <t xml:space="preserve">Jaleco</t>
  </si>
  <si>
    <t xml:space="preserve">Jaleco Antiestatico azul claro ou cinza claro, com identificação </t>
  </si>
  <si>
    <r>
      <rPr>
        <b val="true"/>
        <sz val="11"/>
        <color rgb="FFFFFFFF"/>
        <rFont val="Calibri"/>
        <family val="2"/>
        <charset val="1"/>
      </rPr>
      <t xml:space="preserve">COMPOSIÇÃO DO </t>
    </r>
    <r>
      <rPr>
        <b val="true"/>
        <u val="single"/>
        <sz val="11"/>
        <color rgb="FFFFFFFF"/>
        <rFont val="Calibri"/>
        <family val="2"/>
        <charset val="1"/>
      </rPr>
      <t xml:space="preserve">BDI-ma</t>
    </r>
    <r>
      <rPr>
        <b val="true"/>
        <sz val="11"/>
        <color rgb="FFFFFFFF"/>
        <rFont val="Calibri"/>
        <family val="2"/>
        <charset val="1"/>
      </rPr>
      <t xml:space="preserve">, A INCIDIR SOBRE A APLICAÇÃO DE PEÇAS E INSUMOS NÃO BÁSICOS </t>
    </r>
  </si>
  <si>
    <t xml:space="preserve">VALOR MÁXIMO DE CADA RUBRICA DO BDI-ma</t>
  </si>
  <si>
    <t xml:space="preserve">%</t>
  </si>
  <si>
    <t xml:space="preserve">Rateio da administração central</t>
  </si>
  <si>
    <t xml:space="preserve">ISS</t>
  </si>
  <si>
    <t xml:space="preserve">Risco</t>
  </si>
  <si>
    <t xml:space="preserve">Seguro e Garantia </t>
  </si>
  <si>
    <t xml:space="preserve">Despesas financeiras</t>
  </si>
  <si>
    <t xml:space="preserve">2.</t>
  </si>
  <si>
    <t xml:space="preserve">Percentual Total do BDI-ma</t>
  </si>
  <si>
    <r>
      <rPr>
        <b val="true"/>
        <sz val="11"/>
        <color rgb="FFFFFFFF"/>
        <rFont val="Calibri"/>
        <family val="2"/>
        <charset val="1"/>
      </rPr>
      <t xml:space="preserve">COMPOSIÇÃO DO</t>
    </r>
    <r>
      <rPr>
        <b val="true"/>
        <u val="single"/>
        <sz val="11"/>
        <color rgb="FFFFFFFF"/>
        <rFont val="Calibri"/>
        <family val="2"/>
        <charset val="1"/>
      </rPr>
      <t xml:space="preserve"> BDI-se</t>
    </r>
    <r>
      <rPr>
        <b val="true"/>
        <sz val="11"/>
        <color rgb="FFFFFFFF"/>
        <rFont val="Calibri"/>
        <family val="2"/>
        <charset val="1"/>
      </rPr>
      <t xml:space="preserve">, A INCIDIR SOBRE A APLICAÇÃO DE SERVIÇOS ESPECIALIZADOS</t>
    </r>
  </si>
  <si>
    <t xml:space="preserve">VALOR MÁXIMO DE CADA RUBRICA DO BDI-se</t>
  </si>
  <si>
    <t xml:space="preserve">Percentual Total do BDI-se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</si>
</sst>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&quot; R$ &quot;* #,##0.00\ ;&quot;-R$ &quot;* #,##0.00\ ;&quot; R$ &quot;* \-#\ ;@\ "/>
    <numFmt numFmtId="166" formatCode="0%"/>
    <numFmt numFmtId="167" formatCode="&quot;R$&quot;#,##0.00;&quot;-R$&quot;#,##0.00"/>
    <numFmt numFmtId="168" formatCode="#,##0.00"/>
    <numFmt numFmtId="169" formatCode="[$R$-416]\ #,##0.00;[RED]\-[$R$-416]\ #,##0.00"/>
    <numFmt numFmtId="170" formatCode="0.00%"/>
    <numFmt numFmtId="171" formatCode="General"/>
    <numFmt numFmtId="172" formatCode="&quot;R$ &quot;#,##0.00"/>
    <numFmt numFmtId="173" formatCode="D/M/YYYY"/>
    <numFmt numFmtId="174" formatCode="* #,##0.00\ ;\-* #,##0.00\ ;* \-#\ ;@\ "/>
    <numFmt numFmtId="175" formatCode="[$R$-416]#,##0.00;[RED]\-[$R$-416]#,##0.00"/>
    <numFmt numFmtId="176" formatCode="0"/>
  </numFmts>
  <fonts count="4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i val="true"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 val="single"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name val="Arial"/>
      <family val="2"/>
      <charset val="1"/>
    </font>
    <font>
      <sz val="10"/>
      <color rgb="FF333333"/>
      <name val="Calibri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7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u val="single"/>
      <sz val="10"/>
      <color rgb="FF000000"/>
      <name val="Calibri"/>
      <family val="2"/>
      <charset val="1"/>
    </font>
    <font>
      <b val="true"/>
      <sz val="9"/>
      <color rgb="FF000000"/>
      <name val="Segoe UI"/>
      <family val="2"/>
      <charset val="1"/>
    </font>
    <font>
      <b val="true"/>
      <sz val="8"/>
      <color rgb="FF000000"/>
      <name val="Calibri"/>
      <family val="2"/>
      <charset val="1"/>
    </font>
    <font>
      <b val="true"/>
      <u val="single"/>
      <sz val="15"/>
      <color rgb="FF000000"/>
      <name val="Calibri"/>
      <family val="2"/>
      <charset val="1"/>
    </font>
    <font>
      <b val="true"/>
      <i val="true"/>
      <sz val="12"/>
      <color rgb="FFFFFFFF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8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sz val="8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Calibri"/>
      <family val="2"/>
      <charset val="1"/>
    </font>
    <font>
      <sz val="9"/>
      <color rgb="FF000000"/>
      <name val="Segoe UI"/>
      <family val="2"/>
      <charset val="1"/>
    </font>
    <font>
      <b val="true"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6"/>
      <color rgb="FF000000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111111"/>
      <name val="Calibri"/>
      <family val="2"/>
      <charset val="1"/>
    </font>
    <font>
      <b val="true"/>
      <sz val="10"/>
      <color rgb="FF00000A"/>
      <name val="Arial"/>
      <family val="2"/>
      <charset val="1"/>
    </font>
    <font>
      <sz val="10"/>
      <color rgb="FF00000A"/>
      <name val="Arial"/>
      <family val="2"/>
      <charset val="1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u val="single"/>
      <sz val="11"/>
      <color rgb="FFFFFFFF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1B75BC"/>
        <bgColor rgb="FF008080"/>
      </patternFill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00599D"/>
        <bgColor rgb="FF2F5597"/>
      </patternFill>
    </fill>
    <fill>
      <patternFill patternType="solid">
        <fgColor rgb="FFFF0000"/>
        <bgColor rgb="FFCC0000"/>
      </patternFill>
    </fill>
    <fill>
      <patternFill patternType="solid">
        <fgColor rgb="FF2F5597"/>
        <bgColor rgb="FF00599D"/>
      </patternFill>
    </fill>
    <fill>
      <patternFill patternType="solid">
        <fgColor rgb="FFFFFF00"/>
        <bgColor rgb="FFFFFF00"/>
      </patternFill>
    </fill>
  </fills>
  <borders count="4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medium"/>
      <right style="hair"/>
      <top style="medium"/>
      <bottom/>
      <diagonal/>
    </border>
    <border diagonalUp="false" diagonalDown="false">
      <left style="hair"/>
      <right style="medium"/>
      <top style="medium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hair"/>
      <bottom style="medium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/>
      <right style="medium"/>
      <top style="hair"/>
      <bottom style="hair"/>
      <diagonal/>
    </border>
    <border diagonalUp="false" diagonalDown="false">
      <left style="medium"/>
      <right style="hair">
        <color rgb="FF000080"/>
      </right>
      <top style="medium"/>
      <bottom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 style="medium"/>
      <right style="hair"/>
      <top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medium"/>
      <top style="hair"/>
      <bottom style="medium"/>
      <diagonal/>
    </border>
    <border diagonalUp="false" diagonalDown="false">
      <left style="medium"/>
      <right/>
      <top style="medium"/>
      <bottom/>
      <diagonal/>
    </border>
  </borders>
  <cellStyleXfs count="4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1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0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0" fillId="11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9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0" fillId="11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0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1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1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7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2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3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3" fontId="27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8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10" borderId="2" xfId="17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27" fillId="0" borderId="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0" fillId="0" borderId="1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7" fillId="0" borderId="2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7" fillId="10" borderId="2" xfId="17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27" fillId="11" borderId="11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7" fillId="11" borderId="1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7" fillId="10" borderId="2" xfId="17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5" fontId="27" fillId="0" borderId="11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7" fillId="0" borderId="1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8" fillId="1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1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13" borderId="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2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3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7" fillId="0" borderId="2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1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27" fillId="1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6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1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30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2" fillId="11" borderId="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1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1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2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1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1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7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7" fillId="0" borderId="1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3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6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1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12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27" fillId="0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27" fillId="1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2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7" fillId="10" borderId="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1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27" fillId="11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11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7" fillId="1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11" borderId="0" xfId="3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0" xfId="3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33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3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33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12" borderId="17" xfId="3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12" borderId="18" xfId="3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12" borderId="19" xfId="3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12" borderId="2" xfId="3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12" borderId="2" xfId="3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0" fillId="0" borderId="2" xfId="33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10" borderId="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33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6" fillId="1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37" fillId="1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10" borderId="2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8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7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2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2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27" xfId="3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0" borderId="2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6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1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12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0" borderId="3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11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11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12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12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0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9" fontId="0" fillId="10" borderId="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3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4" fillId="11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1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1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1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6" fillId="12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12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1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11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4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3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7" fillId="0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4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7" fillId="0" borderId="4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12" borderId="4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9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9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10" borderId="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11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0" borderId="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7" fillId="0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5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2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4" xfId="20"/>
    <cellStyle name="Accent 13" xfId="21"/>
    <cellStyle name="Accent 2 15" xfId="22"/>
    <cellStyle name="Accent 3 16" xfId="23"/>
    <cellStyle name="Bad 10" xfId="24"/>
    <cellStyle name="Error 12" xfId="25"/>
    <cellStyle name="Footnote 5" xfId="26"/>
    <cellStyle name="Good 8" xfId="27"/>
    <cellStyle name="Heading 1 1" xfId="28"/>
    <cellStyle name="Heading 2 2" xfId="29"/>
    <cellStyle name="Hyperlink 6" xfId="30"/>
    <cellStyle name="Moeda 2" xfId="31"/>
    <cellStyle name="Neutral 9" xfId="32"/>
    <cellStyle name="Normal 2" xfId="33"/>
    <cellStyle name="Normal 3" xfId="34"/>
    <cellStyle name="Normal 3 2" xfId="35"/>
    <cellStyle name="Normal 4" xfId="36"/>
    <cellStyle name="Normal 5" xfId="37"/>
    <cellStyle name="Note 4" xfId="38"/>
    <cellStyle name="Porcentagem 2" xfId="39"/>
    <cellStyle name="Status 7" xfId="40"/>
    <cellStyle name="Text 3" xfId="41"/>
    <cellStyle name="Warning 11" xfId="42"/>
  </cellStyles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1B75BC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599D"/>
      <rgbColor rgb="FFDDDDDD"/>
      <rgbColor rgb="FF00000A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2F559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U1048576"/>
  <sheetViews>
    <sheetView showFormulas="false" showGridLines="false" showRowColHeaders="true" showZeros="true" rightToLeft="false" tabSelected="false" showOutlineSymbols="true" defaultGridColor="true" view="normal" topLeftCell="A5" colorId="64" zoomScale="100" zoomScaleNormal="100" zoomScalePageLayoutView="100" workbookViewId="0">
      <selection pane="topLeft" activeCell="K9" activeCellId="0" sqref="K9"/>
    </sheetView>
  </sheetViews>
  <sheetFormatPr defaultRowHeight="13.8" zeroHeight="false" outlineLevelRow="0" outlineLevelCol="0"/>
  <cols>
    <col collapsed="false" customWidth="true" hidden="false" outlineLevel="0" max="1" min="1" style="0" width="5.1"/>
    <col collapsed="false" customWidth="true" hidden="false" outlineLevel="0" max="2" min="2" style="0" width="6.11"/>
    <col collapsed="false" customWidth="true" hidden="false" outlineLevel="0" max="3" min="3" style="0" width="4.66"/>
    <col collapsed="false" customWidth="true" hidden="false" outlineLevel="0" max="4" min="4" style="0" width="4.1"/>
    <col collapsed="false" customWidth="true" hidden="false" outlineLevel="0" max="5" min="5" style="0" width="7.44"/>
    <col collapsed="false" customWidth="true" hidden="false" outlineLevel="0" max="6" min="6" style="0" width="13.55"/>
    <col collapsed="false" customWidth="true" hidden="false" outlineLevel="0" max="7" min="7" style="0" width="12.1"/>
    <col collapsed="false" customWidth="true" hidden="false" outlineLevel="0" max="9" min="8" style="0" width="4.66"/>
    <col collapsed="false" customWidth="true" hidden="false" outlineLevel="0" max="10" min="10" style="0" width="12.89"/>
    <col collapsed="false" customWidth="true" hidden="false" outlineLevel="0" max="11" min="11" style="0" width="12.56"/>
    <col collapsed="false" customWidth="true" hidden="false" outlineLevel="0" max="12" min="12" style="0" width="12.1"/>
    <col collapsed="false" customWidth="true" hidden="false" outlineLevel="0" max="13" min="13" style="0" width="6.35"/>
    <col collapsed="false" customWidth="true" hidden="false" outlineLevel="0" max="14" min="14" style="0" width="4.33"/>
    <col collapsed="false" customWidth="true" hidden="false" outlineLevel="0" max="15" min="15" style="0" width="11.57"/>
    <col collapsed="false" customWidth="true" hidden="false" outlineLevel="0" max="16" min="16" style="0" width="6.56"/>
    <col collapsed="false" customWidth="true" hidden="false" outlineLevel="0" max="17" min="17" style="0" width="7"/>
    <col collapsed="false" customWidth="true" hidden="false" outlineLevel="0" max="18" min="18" style="0" width="4.33"/>
    <col collapsed="false" customWidth="true" hidden="false" outlineLevel="0" max="19" min="19" style="0" width="4.66"/>
    <col collapsed="false" customWidth="true" hidden="false" outlineLevel="0" max="20" min="20" style="0" width="10.33"/>
    <col collapsed="false" customWidth="true" hidden="false" outlineLevel="0" max="21" min="21" style="0" width="15.56"/>
    <col collapsed="false" customWidth="true" hidden="false" outlineLevel="0" max="1019" min="22" style="0" width="4.66"/>
    <col collapsed="false" customWidth="true" hidden="false" outlineLevel="0" max="1021" min="1020" style="0" width="11.57"/>
    <col collapsed="false" customWidth="true" hidden="false" outlineLevel="0" max="1025" min="1022" style="0" width="8.54"/>
  </cols>
  <sheetData>
    <row r="1" customFormat="false" ht="16.5" hidden="false" customHeight="true" outlineLevel="0" collapsed="false"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</row>
    <row r="2" customFormat="false" ht="49.5" hidden="false" customHeight="true" outlineLevel="0" collapsed="false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customFormat="false" ht="11.4" hidden="false" customHeight="true" outlineLevel="0" collapsed="false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customFormat="false" ht="27.6" hidden="true" customHeight="true" outlineLevel="0" collapsed="false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customFormat="false" ht="28.5" hidden="false" customHeight="true" outlineLevel="0" collapsed="false">
      <c r="B5" s="7" t="s">
        <v>1</v>
      </c>
      <c r="C5" s="7"/>
      <c r="D5" s="7"/>
      <c r="E5" s="7"/>
      <c r="F5" s="7"/>
      <c r="G5" s="7" t="s">
        <v>2</v>
      </c>
      <c r="H5" s="7" t="s">
        <v>3</v>
      </c>
      <c r="I5" s="7"/>
      <c r="J5" s="7"/>
      <c r="K5" s="7" t="s">
        <v>4</v>
      </c>
      <c r="L5" s="7"/>
      <c r="M5" s="7" t="s">
        <v>5</v>
      </c>
      <c r="N5" s="7"/>
      <c r="O5" s="7"/>
      <c r="P5" s="7"/>
      <c r="Q5" s="7" t="s">
        <v>6</v>
      </c>
      <c r="R5" s="7"/>
      <c r="S5" s="7"/>
    </row>
    <row r="6" customFormat="false" ht="171.75" hidden="false" customHeight="true" outlineLevel="0" collapsed="false">
      <c r="B6" s="7" t="s">
        <v>7</v>
      </c>
      <c r="C6" s="8" t="s">
        <v>8</v>
      </c>
      <c r="D6" s="8"/>
      <c r="E6" s="8"/>
      <c r="F6" s="8"/>
      <c r="G6" s="9" t="s">
        <v>9</v>
      </c>
      <c r="H6" s="8" t="s">
        <v>10</v>
      </c>
      <c r="I6" s="8"/>
      <c r="J6" s="8"/>
      <c r="K6" s="8"/>
      <c r="L6" s="8"/>
      <c r="M6" s="8" t="s">
        <v>11</v>
      </c>
      <c r="N6" s="8"/>
      <c r="O6" s="8"/>
      <c r="P6" s="8"/>
      <c r="Q6" s="9" t="s">
        <v>12</v>
      </c>
      <c r="R6" s="9"/>
      <c r="S6" s="9"/>
    </row>
    <row r="7" customFormat="false" ht="119.25" hidden="false" customHeight="true" outlineLevel="0" collapsed="false">
      <c r="B7" s="10" t="s">
        <v>13</v>
      </c>
      <c r="C7" s="8" t="s">
        <v>14</v>
      </c>
      <c r="D7" s="8"/>
      <c r="E7" s="8"/>
      <c r="F7" s="8"/>
      <c r="G7" s="9" t="s">
        <v>15</v>
      </c>
      <c r="H7" s="11" t="s">
        <v>16</v>
      </c>
      <c r="I7" s="11"/>
      <c r="J7" s="11"/>
      <c r="K7" s="11"/>
      <c r="L7" s="11"/>
      <c r="M7" s="8" t="s">
        <v>17</v>
      </c>
      <c r="N7" s="8"/>
      <c r="O7" s="8"/>
      <c r="P7" s="8"/>
      <c r="Q7" s="9" t="s">
        <v>12</v>
      </c>
      <c r="R7" s="9"/>
      <c r="S7" s="9"/>
    </row>
    <row r="8" customFormat="false" ht="119.25" hidden="false" customHeight="true" outlineLevel="0" collapsed="false">
      <c r="B8" s="10" t="s">
        <v>18</v>
      </c>
      <c r="C8" s="8" t="s">
        <v>19</v>
      </c>
      <c r="D8" s="8"/>
      <c r="E8" s="8"/>
      <c r="F8" s="8"/>
      <c r="G8" s="9" t="s">
        <v>20</v>
      </c>
      <c r="H8" s="8" t="s">
        <v>21</v>
      </c>
      <c r="I8" s="8"/>
      <c r="J8" s="8"/>
      <c r="K8" s="8"/>
      <c r="L8" s="8"/>
      <c r="M8" s="8" t="s">
        <v>22</v>
      </c>
      <c r="N8" s="8"/>
      <c r="O8" s="8"/>
      <c r="P8" s="8"/>
      <c r="Q8" s="9" t="s">
        <v>12</v>
      </c>
      <c r="R8" s="9"/>
      <c r="S8" s="9"/>
    </row>
    <row r="9" customFormat="false" ht="27.6" hidden="false" customHeight="true" outlineLevel="0" collapsed="false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U9" s="13"/>
    </row>
    <row r="10" customFormat="false" ht="27.6" hidden="false" customHeight="true" outlineLevel="0" collapsed="false">
      <c r="B10" s="7" t="s">
        <v>1</v>
      </c>
      <c r="C10" s="7" t="s">
        <v>23</v>
      </c>
      <c r="D10" s="7"/>
      <c r="E10" s="7"/>
      <c r="F10" s="7"/>
      <c r="G10" s="7"/>
      <c r="H10" s="7" t="s">
        <v>24</v>
      </c>
      <c r="I10" s="7"/>
      <c r="J10" s="7"/>
      <c r="K10" s="7" t="s">
        <v>25</v>
      </c>
      <c r="L10" s="7" t="s">
        <v>26</v>
      </c>
      <c r="M10" s="7"/>
      <c r="N10" s="7"/>
      <c r="O10" s="7"/>
      <c r="P10" s="7" t="s">
        <v>27</v>
      </c>
      <c r="Q10" s="7"/>
      <c r="R10" s="7"/>
      <c r="S10" s="7"/>
    </row>
    <row r="11" customFormat="false" ht="27.6" hidden="false" customHeight="true" outlineLevel="0" collapsed="false">
      <c r="B11" s="10" t="s">
        <v>7</v>
      </c>
      <c r="C11" s="9" t="s">
        <v>8</v>
      </c>
      <c r="D11" s="9"/>
      <c r="E11" s="9"/>
      <c r="F11" s="9"/>
      <c r="G11" s="9"/>
      <c r="H11" s="9" t="s">
        <v>28</v>
      </c>
      <c r="I11" s="9"/>
      <c r="J11" s="9"/>
      <c r="K11" s="14" t="n">
        <v>1</v>
      </c>
      <c r="L11" s="15" t="n">
        <f aca="false">'Supervisor Técnico'!O113</f>
        <v>17232.7136022924</v>
      </c>
      <c r="M11" s="15"/>
      <c r="N11" s="15"/>
      <c r="O11" s="15"/>
      <c r="P11" s="16" t="n">
        <f aca="false">L11*K11</f>
        <v>17232.7136022924</v>
      </c>
      <c r="Q11" s="16"/>
      <c r="R11" s="16"/>
      <c r="S11" s="16"/>
    </row>
    <row r="12" customFormat="false" ht="27.6" hidden="false" customHeight="true" outlineLevel="0" collapsed="false">
      <c r="B12" s="10" t="s">
        <v>13</v>
      </c>
      <c r="C12" s="9" t="s">
        <v>29</v>
      </c>
      <c r="D12" s="9"/>
      <c r="E12" s="9"/>
      <c r="F12" s="9"/>
      <c r="G12" s="9"/>
      <c r="H12" s="9" t="s">
        <v>28</v>
      </c>
      <c r="I12" s="9"/>
      <c r="J12" s="9"/>
      <c r="K12" s="14" t="n">
        <v>1</v>
      </c>
      <c r="L12" s="15" t="n">
        <f aca="false">'Apoio Administrativo'!O113</f>
        <v>865.64729</v>
      </c>
      <c r="M12" s="15"/>
      <c r="N12" s="15"/>
      <c r="O12" s="15"/>
      <c r="P12" s="16" t="n">
        <f aca="false">L12*K12</f>
        <v>865.64729</v>
      </c>
      <c r="Q12" s="16"/>
      <c r="R12" s="16"/>
      <c r="S12" s="16"/>
    </row>
    <row r="13" customFormat="false" ht="27.6" hidden="false" customHeight="true" outlineLevel="0" collapsed="false">
      <c r="B13" s="10" t="s">
        <v>30</v>
      </c>
      <c r="C13" s="8" t="s">
        <v>31</v>
      </c>
      <c r="D13" s="8"/>
      <c r="E13" s="8"/>
      <c r="F13" s="8"/>
      <c r="G13" s="8"/>
      <c r="H13" s="9" t="s">
        <v>28</v>
      </c>
      <c r="I13" s="9"/>
      <c r="J13" s="9"/>
      <c r="K13" s="14" t="n">
        <v>4</v>
      </c>
      <c r="L13" s="15" t="n">
        <f aca="false">'Técnico em Manutenção de EMH'!O114</f>
        <v>11418.3360602865</v>
      </c>
      <c r="M13" s="15"/>
      <c r="N13" s="15"/>
      <c r="O13" s="15"/>
      <c r="P13" s="16" t="n">
        <f aca="false">L13*K13</f>
        <v>45673.344241146</v>
      </c>
      <c r="Q13" s="16"/>
      <c r="R13" s="16"/>
      <c r="S13" s="16"/>
    </row>
    <row r="14" customFormat="false" ht="27.6" hidden="false" customHeight="true" outlineLevel="0" collapsed="false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U14" s="13"/>
    </row>
    <row r="15" customFormat="false" ht="27.6" hidden="false" customHeight="true" outlineLevel="0" collapsed="false">
      <c r="B15" s="18" t="s">
        <v>32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0" t="s">
        <v>33</v>
      </c>
      <c r="Q15" s="10"/>
      <c r="R15" s="10"/>
      <c r="S15" s="10"/>
      <c r="U15" s="13"/>
    </row>
    <row r="16" customFormat="false" ht="27.6" hidden="false" customHeight="true" outlineLevel="0" collapsed="false">
      <c r="B16" s="10" t="s">
        <v>34</v>
      </c>
      <c r="C16" s="9" t="s">
        <v>35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6" t="n">
        <f aca="false">SUM(P11:S13)</f>
        <v>63771.7051334384</v>
      </c>
      <c r="Q16" s="16"/>
      <c r="R16" s="16"/>
      <c r="S16" s="16"/>
    </row>
    <row r="17" customFormat="false" ht="27.6" hidden="false" customHeight="true" outlineLevel="0" collapsed="false">
      <c r="B17" s="10" t="s">
        <v>36</v>
      </c>
      <c r="C17" s="19" t="s">
        <v>37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 t="n">
        <f aca="false">12*P16</f>
        <v>765260.461601261</v>
      </c>
      <c r="Q17" s="20"/>
      <c r="R17" s="20"/>
      <c r="S17" s="20"/>
      <c r="U17" s="21"/>
    </row>
    <row r="18" customFormat="false" ht="27.6" hidden="false" customHeight="true" outlineLevel="0" collapsed="false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customFormat="false" ht="27.6" hidden="false" customHeight="true" outlineLevel="0" collapsed="false">
      <c r="B19" s="22" t="s">
        <v>38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 t="s">
        <v>33</v>
      </c>
      <c r="Q19" s="22"/>
      <c r="R19" s="22"/>
      <c r="S19" s="22"/>
    </row>
    <row r="20" customFormat="false" ht="27.6" hidden="false" customHeight="true" outlineLevel="0" collapsed="false">
      <c r="B20" s="22" t="s">
        <v>39</v>
      </c>
      <c r="C20" s="23" t="s">
        <v>40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4" t="n">
        <f aca="false">Ferramentas!K43</f>
        <v>0</v>
      </c>
      <c r="Q20" s="24"/>
      <c r="R20" s="24"/>
      <c r="S20" s="24"/>
    </row>
    <row r="21" customFormat="false" ht="27.6" hidden="false" customHeight="true" outlineLevel="0" collapsed="false">
      <c r="B21" s="22" t="s">
        <v>41</v>
      </c>
      <c r="C21" s="23" t="s">
        <v>42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 t="n">
        <f aca="false">P20*12</f>
        <v>0</v>
      </c>
      <c r="Q21" s="24"/>
      <c r="R21" s="24"/>
      <c r="S21" s="24"/>
    </row>
    <row r="22" customFormat="false" ht="13.8" hidden="false" customHeight="false" outlineLevel="0" collapsed="false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customFormat="false" ht="27.6" hidden="false" customHeight="true" outlineLevel="0" collapsed="false">
      <c r="B23" s="22" t="s">
        <v>43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 t="s">
        <v>33</v>
      </c>
      <c r="Q23" s="22"/>
      <c r="R23" s="22"/>
      <c r="S23" s="22"/>
    </row>
    <row r="24" customFormat="false" ht="27.6" hidden="false" customHeight="true" outlineLevel="0" collapsed="false">
      <c r="B24" s="22" t="s">
        <v>44</v>
      </c>
      <c r="C24" s="23" t="s">
        <v>45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 t="n">
        <f aca="false">P25/12</f>
        <v>0</v>
      </c>
      <c r="Q24" s="24"/>
      <c r="R24" s="24"/>
      <c r="S24" s="24"/>
    </row>
    <row r="25" customFormat="false" ht="27.6" hidden="false" customHeight="true" outlineLevel="0" collapsed="false">
      <c r="B25" s="22" t="s">
        <v>46</v>
      </c>
      <c r="C25" s="23" t="s">
        <v>47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4" t="n">
        <f aca="false">'Analisadores para calibração de'!I11*12+'Analisadores para calibração de'!I31*4</f>
        <v>0</v>
      </c>
      <c r="Q25" s="24"/>
      <c r="R25" s="24"/>
      <c r="S25" s="24"/>
    </row>
    <row r="26" customFormat="false" ht="13.8" hidden="false" customHeight="false" outlineLevel="0" collapsed="false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customFormat="false" ht="27.6" hidden="false" customHeight="true" outlineLevel="0" collapsed="false">
      <c r="B27" s="22" t="s">
        <v>48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 t="s">
        <v>33</v>
      </c>
      <c r="Q27" s="22"/>
      <c r="R27" s="22"/>
      <c r="S27" s="22"/>
    </row>
    <row r="28" customFormat="false" ht="27.6" hidden="false" customHeight="true" outlineLevel="0" collapsed="false">
      <c r="B28" s="22" t="s">
        <v>7</v>
      </c>
      <c r="C28" s="23" t="s">
        <v>49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4" t="n">
        <f aca="false">'Materiais para as instalações f'!H19</f>
        <v>0</v>
      </c>
      <c r="Q28" s="24"/>
      <c r="R28" s="24"/>
      <c r="S28" s="24"/>
    </row>
    <row r="29" customFormat="false" ht="27.6" hidden="false" customHeight="true" outlineLevel="0" collapsed="false">
      <c r="B29" s="22" t="s">
        <v>50</v>
      </c>
      <c r="C29" s="23" t="s">
        <v>51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4" t="n">
        <f aca="false">P28*12</f>
        <v>0</v>
      </c>
      <c r="Q29" s="24"/>
      <c r="R29" s="24"/>
      <c r="S29" s="24"/>
    </row>
    <row r="30" customFormat="false" ht="13.8" hidden="false" customHeight="false" outlineLevel="0" collapsed="false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customFormat="false" ht="27.6" hidden="false" customHeight="true" outlineLevel="0" collapsed="false">
      <c r="B31" s="25" t="s">
        <v>52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2" t="s">
        <v>53</v>
      </c>
      <c r="Q31" s="22"/>
      <c r="R31" s="22"/>
      <c r="S31" s="22"/>
    </row>
    <row r="32" customFormat="false" ht="27.6" hidden="false" customHeight="true" outlineLevel="0" collapsed="false">
      <c r="B32" s="22" t="s">
        <v>54</v>
      </c>
      <c r="C32" s="23" t="s">
        <v>55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6" t="n">
        <v>25000</v>
      </c>
      <c r="Q32" s="26"/>
      <c r="R32" s="26"/>
      <c r="S32" s="26"/>
    </row>
    <row r="33" customFormat="false" ht="27.6" hidden="false" customHeight="true" outlineLevel="0" collapsed="false">
      <c r="B33" s="22" t="s">
        <v>56</v>
      </c>
      <c r="C33" s="23" t="s">
        <v>57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7" t="n">
        <f aca="false">'Composição do BDI'!D15</f>
        <v>0</v>
      </c>
      <c r="Q33" s="27"/>
      <c r="R33" s="27"/>
      <c r="S33" s="27"/>
    </row>
    <row r="34" customFormat="false" ht="27.6" hidden="false" customHeight="true" outlineLevel="0" collapsed="false">
      <c r="B34" s="22" t="s">
        <v>58</v>
      </c>
      <c r="C34" s="23" t="s">
        <v>59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8" t="n">
        <f aca="false">P32+(P32*P33)</f>
        <v>25000</v>
      </c>
      <c r="Q34" s="28"/>
      <c r="R34" s="28"/>
      <c r="S34" s="28"/>
      <c r="T34" s="29" t="s">
        <v>60</v>
      </c>
    </row>
    <row r="35" customFormat="false" ht="27.6" hidden="false" customHeight="true" outlineLevel="0" collapsed="false">
      <c r="B35" s="22" t="s">
        <v>61</v>
      </c>
      <c r="C35" s="23" t="s">
        <v>62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6" t="n">
        <f aca="false">P34*12</f>
        <v>300000</v>
      </c>
      <c r="Q35" s="26"/>
      <c r="R35" s="26"/>
      <c r="S35" s="26"/>
      <c r="T35" s="12"/>
    </row>
    <row r="36" customFormat="false" ht="13.8" hidden="false" customHeight="false" outlineLevel="0" collapsed="false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customFormat="false" ht="27.6" hidden="false" customHeight="true" outlineLevel="0" collapsed="false">
      <c r="B37" s="25" t="s">
        <v>63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2" t="s">
        <v>53</v>
      </c>
      <c r="Q37" s="22"/>
      <c r="R37" s="22"/>
      <c r="S37" s="22"/>
      <c r="T37" s="12"/>
    </row>
    <row r="38" customFormat="false" ht="27.6" hidden="false" customHeight="true" outlineLevel="0" collapsed="false">
      <c r="B38" s="22" t="s">
        <v>64</v>
      </c>
      <c r="C38" s="23" t="s">
        <v>65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6" t="n">
        <v>25000</v>
      </c>
      <c r="Q38" s="26"/>
      <c r="R38" s="26"/>
      <c r="S38" s="26"/>
      <c r="T38" s="12"/>
    </row>
    <row r="39" customFormat="false" ht="27.6" hidden="false" customHeight="true" outlineLevel="0" collapsed="false">
      <c r="B39" s="22" t="s">
        <v>66</v>
      </c>
      <c r="C39" s="23" t="s">
        <v>67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7" t="n">
        <f aca="false">'Composição do BDI'!D30</f>
        <v>0</v>
      </c>
      <c r="Q39" s="27"/>
      <c r="R39" s="27"/>
      <c r="S39" s="27"/>
      <c r="T39" s="12"/>
    </row>
    <row r="40" customFormat="false" ht="27.6" hidden="false" customHeight="true" outlineLevel="0" collapsed="false">
      <c r="B40" s="22" t="s">
        <v>68</v>
      </c>
      <c r="C40" s="23" t="s">
        <v>69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6" t="n">
        <f aca="false">P38+(P38*P39)</f>
        <v>25000</v>
      </c>
      <c r="Q40" s="26"/>
      <c r="R40" s="26"/>
      <c r="S40" s="26"/>
      <c r="T40" s="29" t="s">
        <v>70</v>
      </c>
    </row>
    <row r="41" customFormat="false" ht="27.6" hidden="false" customHeight="true" outlineLevel="0" collapsed="false">
      <c r="B41" s="22" t="s">
        <v>71</v>
      </c>
      <c r="C41" s="23" t="s">
        <v>72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6" t="n">
        <f aca="false">P40*12</f>
        <v>300000</v>
      </c>
      <c r="Q41" s="26"/>
      <c r="R41" s="26"/>
      <c r="S41" s="26"/>
    </row>
    <row r="42" customFormat="false" ht="13.8" hidden="false" customHeight="false" outlineLevel="0" collapsed="false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customFormat="false" ht="13.8" hidden="false" customHeight="false" outlineLevel="0" collapsed="false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customFormat="false" ht="44.25" hidden="false" customHeight="true" outlineLevel="0" collapsed="false">
      <c r="B44" s="22" t="s">
        <v>73</v>
      </c>
      <c r="C44" s="22" t="s">
        <v>74</v>
      </c>
      <c r="D44" s="22"/>
      <c r="E44" s="22"/>
      <c r="F44" s="22"/>
      <c r="G44" s="22"/>
      <c r="H44" s="22"/>
      <c r="I44" s="22"/>
      <c r="J44" s="22"/>
      <c r="K44" s="22" t="s">
        <v>75</v>
      </c>
      <c r="L44" s="22"/>
      <c r="M44" s="25" t="s">
        <v>76</v>
      </c>
      <c r="N44" s="25"/>
      <c r="O44" s="25"/>
      <c r="P44" s="22" t="s">
        <v>77</v>
      </c>
      <c r="Q44" s="22"/>
      <c r="R44" s="22"/>
      <c r="S44" s="22"/>
    </row>
    <row r="45" customFormat="false" ht="41.25" hidden="false" customHeight="true" outlineLevel="0" collapsed="false">
      <c r="B45" s="22" t="n">
        <v>1</v>
      </c>
      <c r="C45" s="30" t="s">
        <v>78</v>
      </c>
      <c r="D45" s="30"/>
      <c r="E45" s="30"/>
      <c r="F45" s="30"/>
      <c r="G45" s="30"/>
      <c r="H45" s="30"/>
      <c r="I45" s="30"/>
      <c r="J45" s="30"/>
      <c r="K45" s="23" t="n">
        <v>12</v>
      </c>
      <c r="L45" s="23"/>
      <c r="M45" s="24" t="n">
        <f aca="false">P16+P20+P24+P28</f>
        <v>63771.7051334384</v>
      </c>
      <c r="N45" s="24"/>
      <c r="O45" s="24"/>
      <c r="P45" s="24" t="n">
        <f aca="false">M45*K45</f>
        <v>765260.461601261</v>
      </c>
      <c r="Q45" s="24"/>
      <c r="R45" s="24"/>
      <c r="S45" s="24"/>
    </row>
    <row r="46" customFormat="false" ht="42.75" hidden="false" customHeight="true" outlineLevel="0" collapsed="false">
      <c r="B46" s="22" t="n">
        <v>2</v>
      </c>
      <c r="C46" s="31" t="s">
        <v>79</v>
      </c>
      <c r="D46" s="31"/>
      <c r="E46" s="31"/>
      <c r="F46" s="31"/>
      <c r="G46" s="31"/>
      <c r="H46" s="31"/>
      <c r="I46" s="31"/>
      <c r="J46" s="31"/>
      <c r="K46" s="23" t="n">
        <v>12</v>
      </c>
      <c r="L46" s="23"/>
      <c r="M46" s="26" t="n">
        <f aca="false">P34</f>
        <v>25000</v>
      </c>
      <c r="N46" s="26"/>
      <c r="O46" s="26"/>
      <c r="P46" s="24" t="n">
        <f aca="false">M46*K46</f>
        <v>300000</v>
      </c>
      <c r="Q46" s="24"/>
      <c r="R46" s="24"/>
      <c r="S46" s="24"/>
    </row>
    <row r="47" customFormat="false" ht="41.25" hidden="false" customHeight="true" outlineLevel="0" collapsed="false">
      <c r="B47" s="22" t="n">
        <v>3</v>
      </c>
      <c r="C47" s="30" t="s">
        <v>80</v>
      </c>
      <c r="D47" s="30"/>
      <c r="E47" s="30"/>
      <c r="F47" s="30"/>
      <c r="G47" s="30"/>
      <c r="H47" s="30"/>
      <c r="I47" s="30"/>
      <c r="J47" s="30"/>
      <c r="K47" s="23" t="n">
        <v>12</v>
      </c>
      <c r="L47" s="23"/>
      <c r="M47" s="26" t="n">
        <f aca="false">P40</f>
        <v>25000</v>
      </c>
      <c r="N47" s="26"/>
      <c r="O47" s="26"/>
      <c r="P47" s="24" t="n">
        <f aca="false">M47*K47</f>
        <v>300000</v>
      </c>
      <c r="Q47" s="24"/>
      <c r="R47" s="24"/>
      <c r="S47" s="24"/>
    </row>
    <row r="48" customFormat="false" ht="42.75" hidden="false" customHeight="true" outlineLevel="0" collapsed="false">
      <c r="B48" s="32"/>
      <c r="C48" s="33"/>
      <c r="D48" s="33"/>
      <c r="E48" s="33"/>
      <c r="F48" s="33"/>
      <c r="G48" s="33"/>
      <c r="H48" s="34" t="s">
        <v>81</v>
      </c>
      <c r="I48" s="34"/>
      <c r="J48" s="34"/>
      <c r="K48" s="34"/>
      <c r="L48" s="34"/>
      <c r="M48" s="35" t="n">
        <f aca="false">SUM(M45:O47)</f>
        <v>113771.705133438</v>
      </c>
      <c r="N48" s="35"/>
      <c r="O48" s="35"/>
      <c r="P48" s="35" t="n">
        <f aca="false">SUM(P45:P47)</f>
        <v>1365260.46160126</v>
      </c>
      <c r="Q48" s="35"/>
      <c r="R48" s="35"/>
      <c r="S48" s="35"/>
    </row>
    <row r="1048576" customFormat="false" ht="12.8" hidden="false" customHeight="false" outlineLevel="0" collapsed="false"/>
  </sheetData>
  <sheetProtection sheet="true" password="baa6" objects="true" scenarios="true"/>
  <mergeCells count="97">
    <mergeCell ref="B2:S2"/>
    <mergeCell ref="B5:F5"/>
    <mergeCell ref="H5:L5"/>
    <mergeCell ref="M5:P5"/>
    <mergeCell ref="Q5:S5"/>
    <mergeCell ref="C6:F6"/>
    <mergeCell ref="H6:L6"/>
    <mergeCell ref="M6:P6"/>
    <mergeCell ref="Q6:S6"/>
    <mergeCell ref="C7:F7"/>
    <mergeCell ref="H7:L7"/>
    <mergeCell ref="M7:P7"/>
    <mergeCell ref="Q7:S7"/>
    <mergeCell ref="C8:F8"/>
    <mergeCell ref="H8:L8"/>
    <mergeCell ref="M8:P8"/>
    <mergeCell ref="Q8:S8"/>
    <mergeCell ref="B10:G10"/>
    <mergeCell ref="H10:J10"/>
    <mergeCell ref="L10:O10"/>
    <mergeCell ref="P10:S10"/>
    <mergeCell ref="C11:G11"/>
    <mergeCell ref="H11:J11"/>
    <mergeCell ref="L11:O11"/>
    <mergeCell ref="P11:S11"/>
    <mergeCell ref="C12:G12"/>
    <mergeCell ref="H12:J12"/>
    <mergeCell ref="L12:O12"/>
    <mergeCell ref="P12:S12"/>
    <mergeCell ref="C13:G13"/>
    <mergeCell ref="H13:J13"/>
    <mergeCell ref="L13:O13"/>
    <mergeCell ref="P13:S13"/>
    <mergeCell ref="B14:S14"/>
    <mergeCell ref="B15:O15"/>
    <mergeCell ref="P15:S15"/>
    <mergeCell ref="C16:O16"/>
    <mergeCell ref="P16:S16"/>
    <mergeCell ref="C17:O17"/>
    <mergeCell ref="P17:S17"/>
    <mergeCell ref="B19:O19"/>
    <mergeCell ref="P19:S19"/>
    <mergeCell ref="C20:O20"/>
    <mergeCell ref="P20:S20"/>
    <mergeCell ref="C21:O21"/>
    <mergeCell ref="P21:S21"/>
    <mergeCell ref="B23:O23"/>
    <mergeCell ref="P23:S23"/>
    <mergeCell ref="C24:O24"/>
    <mergeCell ref="P24:S24"/>
    <mergeCell ref="C25:O25"/>
    <mergeCell ref="P25:S25"/>
    <mergeCell ref="B27:O27"/>
    <mergeCell ref="P27:S27"/>
    <mergeCell ref="C28:O28"/>
    <mergeCell ref="P28:S28"/>
    <mergeCell ref="C29:O29"/>
    <mergeCell ref="P29:S29"/>
    <mergeCell ref="B31:O31"/>
    <mergeCell ref="P31:S31"/>
    <mergeCell ref="C32:O32"/>
    <mergeCell ref="P32:S32"/>
    <mergeCell ref="C33:O33"/>
    <mergeCell ref="P33:S33"/>
    <mergeCell ref="C34:O34"/>
    <mergeCell ref="P34:S34"/>
    <mergeCell ref="C35:O35"/>
    <mergeCell ref="P35:S35"/>
    <mergeCell ref="B37:O37"/>
    <mergeCell ref="P37:S37"/>
    <mergeCell ref="C38:O38"/>
    <mergeCell ref="P38:S38"/>
    <mergeCell ref="C39:O39"/>
    <mergeCell ref="P39:S39"/>
    <mergeCell ref="C40:O40"/>
    <mergeCell ref="P40:S40"/>
    <mergeCell ref="C41:O41"/>
    <mergeCell ref="P41:S41"/>
    <mergeCell ref="C44:J44"/>
    <mergeCell ref="K44:L44"/>
    <mergeCell ref="M44:O44"/>
    <mergeCell ref="P44:S44"/>
    <mergeCell ref="C45:J45"/>
    <mergeCell ref="K45:L45"/>
    <mergeCell ref="M45:O45"/>
    <mergeCell ref="P45:S45"/>
    <mergeCell ref="C46:J46"/>
    <mergeCell ref="K46:L46"/>
    <mergeCell ref="M46:O46"/>
    <mergeCell ref="P46:S46"/>
    <mergeCell ref="C47:J47"/>
    <mergeCell ref="K47:L47"/>
    <mergeCell ref="M47:O47"/>
    <mergeCell ref="P47:S47"/>
    <mergeCell ref="H48:L48"/>
    <mergeCell ref="M48:O48"/>
    <mergeCell ref="P48:S48"/>
  </mergeCells>
  <printOptions headings="false" gridLines="false" gridLinesSet="true" horizontalCentered="false" verticalCentered="false"/>
  <pageMargins left="0.25" right="0.25" top="0.75" bottom="0.75" header="0.3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R114"/>
  <sheetViews>
    <sheetView showFormulas="false" showGridLines="false" showRowColHeaders="true" showZeros="true" rightToLeft="false" tabSelected="false" showOutlineSymbols="true" defaultGridColor="true" view="normal" topLeftCell="A97" colorId="64" zoomScale="100" zoomScaleNormal="100" zoomScalePageLayoutView="100" workbookViewId="0">
      <selection pane="topLeft" activeCell="L57" activeCellId="0" sqref="L57"/>
    </sheetView>
  </sheetViews>
  <sheetFormatPr defaultRowHeight="13.8" zeroHeight="false" outlineLevelRow="0" outlineLevelCol="0"/>
  <cols>
    <col collapsed="false" customWidth="true" hidden="false" outlineLevel="0" max="5" min="1" style="0" width="4.66"/>
    <col collapsed="false" customWidth="true" hidden="false" outlineLevel="0" max="10" min="6" style="0" width="4.56"/>
    <col collapsed="false" customWidth="true" hidden="false" outlineLevel="0" max="11" min="11" style="0" width="20.64"/>
    <col collapsed="false" customWidth="true" hidden="false" outlineLevel="0" max="12" min="12" style="0" width="4.33"/>
    <col collapsed="false" customWidth="true" hidden="false" outlineLevel="0" max="13" min="13" style="0" width="4.56"/>
    <col collapsed="false" customWidth="true" hidden="false" outlineLevel="0" max="14" min="14" style="0" width="6.01"/>
    <col collapsed="false" customWidth="true" hidden="false" outlineLevel="0" max="15" min="15" style="0" width="7.67"/>
    <col collapsed="false" customWidth="true" hidden="false" outlineLevel="0" max="17" min="16" style="0" width="5.66"/>
    <col collapsed="false" customWidth="true" hidden="false" outlineLevel="0" max="18" min="18" style="0" width="20.64"/>
    <col collapsed="false" customWidth="true" hidden="false" outlineLevel="0" max="992" min="19" style="0" width="4.66"/>
    <col collapsed="false" customWidth="true" hidden="false" outlineLevel="0" max="1025" min="993" style="0" width="8.54"/>
  </cols>
  <sheetData>
    <row r="1" customFormat="false" ht="13.8" hidden="false" customHeight="false" outlineLevel="0" collapsed="false">
      <c r="B1" s="36"/>
      <c r="C1" s="36"/>
      <c r="D1" s="36"/>
      <c r="E1" s="36"/>
      <c r="F1" s="36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  <c r="R1" s="38"/>
    </row>
    <row r="2" customFormat="false" ht="13.8" hidden="false" customHeight="false" outlineLevel="0" collapsed="false">
      <c r="B2" s="36"/>
      <c r="C2" s="36"/>
      <c r="D2" s="36"/>
      <c r="E2" s="36"/>
      <c r="F2" s="36"/>
      <c r="G2" s="37"/>
      <c r="H2" s="37"/>
      <c r="I2" s="37"/>
      <c r="J2" s="37"/>
      <c r="K2" s="37"/>
      <c r="L2" s="37"/>
      <c r="M2" s="37"/>
      <c r="N2" s="38"/>
      <c r="O2" s="38"/>
      <c r="P2" s="38"/>
      <c r="Q2" s="38"/>
      <c r="R2" s="38"/>
    </row>
    <row r="3" customFormat="false" ht="18.55" hidden="false" customHeight="false" outlineLevel="0" collapsed="false">
      <c r="B3" s="39" t="s">
        <v>82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customFormat="false" ht="15" hidden="false" customHeight="false" outlineLevel="0" collapsed="false">
      <c r="B4" s="40"/>
      <c r="C4" s="41" t="s">
        <v>83</v>
      </c>
      <c r="D4" s="41"/>
      <c r="E4" s="41"/>
      <c r="F4" s="41"/>
      <c r="G4" s="41"/>
      <c r="H4" s="41"/>
      <c r="I4" s="41"/>
      <c r="J4" s="41"/>
      <c r="K4" s="41"/>
      <c r="L4" s="42" t="s">
        <v>8</v>
      </c>
      <c r="M4" s="42"/>
      <c r="N4" s="42"/>
      <c r="O4" s="42"/>
      <c r="P4" s="42"/>
      <c r="Q4" s="42"/>
      <c r="R4" s="42"/>
    </row>
    <row r="5" customFormat="false" ht="13.8" hidden="false" customHeight="false" outlineLevel="0" collapsed="false">
      <c r="B5" s="43" t="s">
        <v>84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customFormat="false" ht="13.8" hidden="false" customHeight="false" outlineLevel="0" collapsed="false">
      <c r="B6" s="44" t="s">
        <v>85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customFormat="false" ht="13.8" hidden="false" customHeight="false" outlineLevel="0" collapsed="false">
      <c r="B7" s="45" t="n">
        <v>1</v>
      </c>
      <c r="C7" s="45"/>
      <c r="D7" s="46" t="s">
        <v>86</v>
      </c>
      <c r="E7" s="46"/>
      <c r="F7" s="46"/>
      <c r="G7" s="46"/>
      <c r="H7" s="46"/>
      <c r="I7" s="46"/>
      <c r="J7" s="46"/>
      <c r="K7" s="46"/>
      <c r="L7" s="46"/>
      <c r="M7" s="47" t="str">
        <f aca="false">L4</f>
        <v>Supervisor Técnico local de manutenção</v>
      </c>
      <c r="N7" s="47"/>
      <c r="O7" s="47"/>
      <c r="P7" s="47"/>
      <c r="Q7" s="47"/>
      <c r="R7" s="47"/>
    </row>
    <row r="8" customFormat="false" ht="13.8" hidden="false" customHeight="false" outlineLevel="0" collapsed="false">
      <c r="B8" s="45" t="n">
        <v>2</v>
      </c>
      <c r="C8" s="45"/>
      <c r="D8" s="48" t="s">
        <v>87</v>
      </c>
      <c r="E8" s="48"/>
      <c r="F8" s="48"/>
      <c r="G8" s="48"/>
      <c r="H8" s="48"/>
      <c r="I8" s="48"/>
      <c r="J8" s="48"/>
      <c r="K8" s="48"/>
      <c r="L8" s="48"/>
      <c r="M8" s="49" t="n">
        <v>4688.01</v>
      </c>
      <c r="N8" s="49"/>
      <c r="O8" s="49"/>
      <c r="P8" s="49"/>
      <c r="Q8" s="49"/>
      <c r="R8" s="49"/>
    </row>
    <row r="9" customFormat="false" ht="13.8" hidden="false" customHeight="false" outlineLevel="0" collapsed="false">
      <c r="B9" s="45" t="n">
        <v>3</v>
      </c>
      <c r="C9" s="45"/>
      <c r="D9" s="48" t="s">
        <v>88</v>
      </c>
      <c r="E9" s="48"/>
      <c r="F9" s="48"/>
      <c r="G9" s="48"/>
      <c r="H9" s="48"/>
      <c r="I9" s="48"/>
      <c r="J9" s="48"/>
      <c r="K9" s="48"/>
      <c r="L9" s="48"/>
      <c r="M9" s="50" t="s">
        <v>89</v>
      </c>
      <c r="N9" s="50"/>
      <c r="O9" s="50"/>
      <c r="P9" s="50"/>
      <c r="Q9" s="50"/>
      <c r="R9" s="50"/>
    </row>
    <row r="10" customFormat="false" ht="13.8" hidden="false" customHeight="false" outlineLevel="0" collapsed="false">
      <c r="B10" s="51" t="n">
        <v>4</v>
      </c>
      <c r="C10" s="51"/>
      <c r="D10" s="52" t="s">
        <v>90</v>
      </c>
      <c r="E10" s="52"/>
      <c r="F10" s="52"/>
      <c r="G10" s="52"/>
      <c r="H10" s="52"/>
      <c r="I10" s="52"/>
      <c r="J10" s="52"/>
      <c r="K10" s="52"/>
      <c r="L10" s="52"/>
      <c r="M10" s="50" t="s">
        <v>91</v>
      </c>
      <c r="N10" s="50"/>
      <c r="O10" s="50"/>
      <c r="P10" s="50"/>
      <c r="Q10" s="50"/>
      <c r="R10" s="50"/>
    </row>
    <row r="11" customFormat="false" ht="13.8" hidden="false" customHeight="false" outlineLevel="0" collapsed="false">
      <c r="B11" s="51" t="n">
        <v>5</v>
      </c>
      <c r="C11" s="51"/>
      <c r="D11" s="52" t="s">
        <v>92</v>
      </c>
      <c r="E11" s="52"/>
      <c r="F11" s="52"/>
      <c r="G11" s="52"/>
      <c r="H11" s="52"/>
      <c r="I11" s="52"/>
      <c r="J11" s="52"/>
      <c r="K11" s="52"/>
      <c r="L11" s="52"/>
      <c r="M11" s="50" t="s">
        <v>93</v>
      </c>
      <c r="N11" s="50"/>
      <c r="O11" s="50"/>
      <c r="P11" s="50"/>
      <c r="Q11" s="50"/>
      <c r="R11" s="50"/>
    </row>
    <row r="12" customFormat="false" ht="16.8" hidden="false" customHeight="true" outlineLevel="0" collapsed="false">
      <c r="B12" s="45" t="n">
        <v>6</v>
      </c>
      <c r="C12" s="45"/>
      <c r="D12" s="48" t="s">
        <v>94</v>
      </c>
      <c r="E12" s="48"/>
      <c r="F12" s="48"/>
      <c r="G12" s="48"/>
      <c r="H12" s="48"/>
      <c r="I12" s="48"/>
      <c r="J12" s="48"/>
      <c r="K12" s="48"/>
      <c r="L12" s="48"/>
      <c r="M12" s="53" t="s">
        <v>95</v>
      </c>
      <c r="N12" s="53"/>
      <c r="O12" s="53"/>
      <c r="P12" s="53"/>
      <c r="Q12" s="53"/>
      <c r="R12" s="53"/>
    </row>
    <row r="14" customFormat="false" ht="13.8" hidden="false" customHeight="false" outlineLevel="0" collapsed="false">
      <c r="C14" s="2" t="s">
        <v>96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customFormat="false" ht="13.8" hidden="false" customHeight="false" outlineLevel="0" collapsed="false">
      <c r="B15" s="44" t="s">
        <v>85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customFormat="false" ht="13.8" hidden="false" customHeight="false" outlineLevel="0" collapsed="false">
      <c r="B16" s="54" t="s">
        <v>34</v>
      </c>
      <c r="C16" s="48" t="s">
        <v>97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55" t="n">
        <v>6635.63</v>
      </c>
      <c r="P16" s="55"/>
      <c r="Q16" s="55"/>
      <c r="R16" s="55"/>
    </row>
    <row r="17" customFormat="false" ht="13.8" hidden="false" customHeight="false" outlineLevel="0" collapsed="false">
      <c r="B17" s="54" t="s">
        <v>36</v>
      </c>
      <c r="C17" s="48" t="s">
        <v>98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56" t="n">
        <f aca="false">O16*30%</f>
        <v>1990.689</v>
      </c>
      <c r="P17" s="56"/>
      <c r="Q17" s="56"/>
      <c r="R17" s="56"/>
    </row>
    <row r="18" customFormat="false" ht="13.8" hidden="false" customHeight="false" outlineLevel="0" collapsed="false">
      <c r="B18" s="54" t="s">
        <v>99</v>
      </c>
      <c r="C18" s="57" t="s">
        <v>100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5" t="n">
        <v>0</v>
      </c>
      <c r="P18" s="55"/>
      <c r="Q18" s="55"/>
      <c r="R18" s="55"/>
    </row>
    <row r="19" customFormat="false" ht="13.8" hidden="false" customHeight="false" outlineLevel="0" collapsed="false">
      <c r="B19" s="54" t="s">
        <v>101</v>
      </c>
      <c r="C19" s="48" t="s">
        <v>102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55" t="n">
        <v>0</v>
      </c>
      <c r="P19" s="55"/>
      <c r="Q19" s="55"/>
      <c r="R19" s="55"/>
    </row>
    <row r="20" customFormat="false" ht="13.8" hidden="false" customHeight="false" outlineLevel="0" collapsed="false">
      <c r="B20" s="54" t="s">
        <v>39</v>
      </c>
      <c r="C20" s="48" t="s">
        <v>103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55" t="n">
        <v>0</v>
      </c>
      <c r="P20" s="55"/>
      <c r="Q20" s="55"/>
      <c r="R20" s="55"/>
    </row>
    <row r="21" customFormat="false" ht="13.8" hidden="false" customHeight="false" outlineLevel="0" collapsed="false">
      <c r="B21" s="54" t="s">
        <v>41</v>
      </c>
      <c r="C21" s="48" t="s">
        <v>104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55" t="n">
        <v>0</v>
      </c>
      <c r="P21" s="55"/>
      <c r="Q21" s="55"/>
      <c r="R21" s="55"/>
    </row>
    <row r="22" customFormat="false" ht="13.8" hidden="false" customHeight="false" outlineLevel="0" collapsed="false">
      <c r="B22" s="54" t="s">
        <v>44</v>
      </c>
      <c r="C22" s="48" t="s">
        <v>105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55" t="n">
        <v>0</v>
      </c>
      <c r="P22" s="55"/>
      <c r="Q22" s="55"/>
      <c r="R22" s="55"/>
    </row>
    <row r="23" customFormat="false" ht="13.8" hidden="false" customHeight="false" outlineLevel="0" collapsed="false">
      <c r="C23" s="58"/>
      <c r="D23" s="59" t="s">
        <v>106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 t="n">
        <f aca="false">SUM(O16:R22)</f>
        <v>8626.319</v>
      </c>
      <c r="P23" s="60"/>
      <c r="Q23" s="60"/>
      <c r="R23" s="60"/>
    </row>
    <row r="25" customFormat="false" ht="13.8" hidden="false" customHeight="false" outlineLevel="0" collapsed="false">
      <c r="C25" s="2" t="s">
        <v>107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customFormat="false" ht="13.8" hidden="false" customHeight="false" outlineLevel="0" collapsed="false">
      <c r="B26" s="44" t="s">
        <v>85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</row>
    <row r="27" customFormat="false" ht="13.8" hidden="false" customHeight="false" outlineLevel="0" collapsed="false">
      <c r="B27" s="54" t="s">
        <v>34</v>
      </c>
      <c r="C27" s="48" t="s">
        <v>108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56" t="n">
        <v>5.5</v>
      </c>
      <c r="P27" s="61" t="s">
        <v>109</v>
      </c>
      <c r="Q27" s="61"/>
      <c r="R27" s="55" t="n">
        <f aca="false">(O27*2*26)-(0.06*O16)</f>
        <v>-112.1378</v>
      </c>
    </row>
    <row r="28" customFormat="false" ht="13.8" hidden="false" customHeight="false" outlineLevel="0" collapsed="false">
      <c r="B28" s="54" t="s">
        <v>36</v>
      </c>
      <c r="C28" s="48" t="s">
        <v>110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56" t="n">
        <v>15</v>
      </c>
      <c r="P28" s="62"/>
      <c r="Q28" s="62"/>
      <c r="R28" s="55" t="n">
        <f aca="false">(O28*22)+90</f>
        <v>420</v>
      </c>
    </row>
    <row r="29" customFormat="false" ht="13.8" hidden="false" customHeight="false" outlineLevel="0" collapsed="false">
      <c r="B29" s="54" t="s">
        <v>99</v>
      </c>
      <c r="C29" s="48" t="s">
        <v>111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63"/>
      <c r="P29" s="64"/>
      <c r="Q29" s="64"/>
      <c r="R29" s="65" t="n">
        <v>0</v>
      </c>
    </row>
    <row r="30" customFormat="false" ht="13.8" hidden="false" customHeight="false" outlineLevel="0" collapsed="false">
      <c r="B30" s="54" t="s">
        <v>101</v>
      </c>
      <c r="C30" s="48" t="s">
        <v>112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66"/>
      <c r="P30" s="67"/>
      <c r="Q30" s="67"/>
      <c r="R30" s="65" t="n">
        <v>0</v>
      </c>
    </row>
    <row r="31" customFormat="false" ht="13.8" hidden="false" customHeight="false" outlineLevel="0" collapsed="false">
      <c r="B31" s="54" t="s">
        <v>39</v>
      </c>
      <c r="C31" s="48" t="s">
        <v>113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61"/>
      <c r="P31" s="61"/>
      <c r="Q31" s="61"/>
      <c r="R31" s="65" t="n">
        <v>0</v>
      </c>
    </row>
    <row r="32" customFormat="false" ht="13.8" hidden="false" customHeight="false" outlineLevel="0" collapsed="false">
      <c r="C32" s="58"/>
      <c r="D32" s="59" t="s">
        <v>114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 t="n">
        <f aca="false">SUM(156.14+420)</f>
        <v>576.14</v>
      </c>
      <c r="P32" s="60"/>
      <c r="Q32" s="60"/>
      <c r="R32" s="60"/>
    </row>
    <row r="34" customFormat="false" ht="13.8" hidden="false" customHeight="false" outlineLevel="0" collapsed="false">
      <c r="C34" s="2" t="s">
        <v>115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customFormat="false" ht="13.8" hidden="false" customHeight="false" outlineLevel="0" collapsed="false">
      <c r="B35" s="44" t="s">
        <v>85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customFormat="false" ht="13.8" hidden="false" customHeight="false" outlineLevel="0" collapsed="false">
      <c r="B36" s="68" t="s">
        <v>34</v>
      </c>
      <c r="C36" s="69" t="s">
        <v>116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 t="n">
        <f aca="false">'Uniforme, EPI e crachá'!H20</f>
        <v>0</v>
      </c>
      <c r="P36" s="70"/>
      <c r="Q36" s="70"/>
      <c r="R36" s="70"/>
    </row>
    <row r="37" customFormat="false" ht="13.8" hidden="false" customHeight="false" outlineLevel="0" collapsed="false">
      <c r="B37" s="68" t="s">
        <v>101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56"/>
      <c r="P37" s="56"/>
      <c r="Q37" s="56"/>
      <c r="R37" s="56"/>
    </row>
    <row r="38" customFormat="false" ht="13.8" hidden="false" customHeight="false" outlineLevel="0" collapsed="false">
      <c r="C38" s="58"/>
      <c r="D38" s="59" t="s">
        <v>117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 t="n">
        <f aca="false">SUM(O36:R37)</f>
        <v>0</v>
      </c>
      <c r="P38" s="60"/>
      <c r="Q38" s="60"/>
      <c r="R38" s="60"/>
    </row>
    <row r="40" customFormat="false" ht="13.8" hidden="false" customHeight="false" outlineLevel="0" collapsed="false">
      <c r="C40" s="2" t="s">
        <v>118</v>
      </c>
      <c r="D40" s="2"/>
      <c r="E40" s="2"/>
      <c r="F40" s="2"/>
      <c r="G40" s="2"/>
      <c r="H40" s="2"/>
      <c r="I40" s="2"/>
      <c r="J40" s="2"/>
      <c r="K40" s="2"/>
      <c r="L40" s="2"/>
      <c r="M40" s="43"/>
      <c r="N40" s="43"/>
      <c r="O40" s="43"/>
      <c r="P40" s="43"/>
      <c r="Q40" s="43"/>
      <c r="R40" s="43"/>
    </row>
    <row r="41" customFormat="false" ht="13.8" hidden="false" customHeight="false" outlineLevel="0" collapsed="false">
      <c r="C41" s="2" t="s">
        <v>119</v>
      </c>
      <c r="D41" s="2"/>
      <c r="E41" s="2"/>
      <c r="F41" s="2"/>
      <c r="G41" s="2"/>
      <c r="H41" s="2"/>
      <c r="I41" s="2"/>
      <c r="J41" s="2"/>
      <c r="K41" s="2"/>
      <c r="M41" s="43"/>
      <c r="N41" s="43"/>
      <c r="O41" s="43"/>
      <c r="P41" s="43"/>
      <c r="Q41" s="43"/>
      <c r="R41" s="43"/>
    </row>
    <row r="42" customFormat="false" ht="13.8" hidden="false" customHeight="false" outlineLevel="0" collapsed="false">
      <c r="B42" s="44" t="s">
        <v>85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customFormat="false" ht="13.8" hidden="false" customHeight="false" outlineLevel="0" collapsed="false">
      <c r="B43" s="68" t="s">
        <v>34</v>
      </c>
      <c r="C43" s="48" t="s">
        <v>120</v>
      </c>
      <c r="D43" s="48"/>
      <c r="E43" s="48"/>
      <c r="F43" s="48"/>
      <c r="G43" s="48"/>
      <c r="H43" s="48"/>
      <c r="I43" s="48"/>
      <c r="J43" s="48"/>
      <c r="K43" s="48"/>
      <c r="L43" s="71" t="n">
        <v>0.2</v>
      </c>
      <c r="M43" s="71"/>
      <c r="N43" s="71"/>
      <c r="O43" s="56" t="n">
        <f aca="false">($O$23)*L43</f>
        <v>1725.2638</v>
      </c>
      <c r="P43" s="56"/>
      <c r="Q43" s="56"/>
      <c r="R43" s="56"/>
    </row>
    <row r="44" customFormat="false" ht="13.8" hidden="false" customHeight="false" outlineLevel="0" collapsed="false">
      <c r="B44" s="68" t="s">
        <v>36</v>
      </c>
      <c r="C44" s="48" t="s">
        <v>121</v>
      </c>
      <c r="D44" s="48"/>
      <c r="E44" s="48"/>
      <c r="F44" s="48"/>
      <c r="G44" s="48"/>
      <c r="H44" s="48"/>
      <c r="I44" s="48"/>
      <c r="J44" s="48"/>
      <c r="K44" s="48"/>
      <c r="L44" s="72" t="n">
        <v>0.015</v>
      </c>
      <c r="M44" s="72"/>
      <c r="N44" s="72"/>
      <c r="O44" s="56" t="n">
        <f aca="false">($O$23)*L44</f>
        <v>129.394785</v>
      </c>
      <c r="P44" s="56"/>
      <c r="Q44" s="56"/>
      <c r="R44" s="56"/>
    </row>
    <row r="45" customFormat="false" ht="13.8" hidden="false" customHeight="false" outlineLevel="0" collapsed="false">
      <c r="B45" s="68" t="s">
        <v>99</v>
      </c>
      <c r="C45" s="48" t="s">
        <v>122</v>
      </c>
      <c r="D45" s="48"/>
      <c r="E45" s="48"/>
      <c r="F45" s="48"/>
      <c r="G45" s="48"/>
      <c r="H45" s="48"/>
      <c r="I45" s="48"/>
      <c r="J45" s="48"/>
      <c r="K45" s="48"/>
      <c r="L45" s="72" t="n">
        <v>0.01</v>
      </c>
      <c r="M45" s="72"/>
      <c r="N45" s="72"/>
      <c r="O45" s="56" t="n">
        <f aca="false">($O$23)*L45</f>
        <v>86.26319</v>
      </c>
      <c r="P45" s="56"/>
      <c r="Q45" s="56"/>
      <c r="R45" s="56"/>
    </row>
    <row r="46" customFormat="false" ht="13.8" hidden="false" customHeight="false" outlineLevel="0" collapsed="false">
      <c r="B46" s="68" t="s">
        <v>101</v>
      </c>
      <c r="C46" s="48" t="s">
        <v>123</v>
      </c>
      <c r="D46" s="48"/>
      <c r="E46" s="48"/>
      <c r="F46" s="48"/>
      <c r="G46" s="48"/>
      <c r="H46" s="48"/>
      <c r="I46" s="48"/>
      <c r="J46" s="48"/>
      <c r="K46" s="48"/>
      <c r="L46" s="72" t="n">
        <v>0.002</v>
      </c>
      <c r="M46" s="72"/>
      <c r="N46" s="72"/>
      <c r="O46" s="56" t="n">
        <f aca="false">($O$23)*L46</f>
        <v>17.252638</v>
      </c>
      <c r="P46" s="56"/>
      <c r="Q46" s="56"/>
      <c r="R46" s="56"/>
    </row>
    <row r="47" customFormat="false" ht="13.8" hidden="false" customHeight="false" outlineLevel="0" collapsed="false">
      <c r="B47" s="68" t="s">
        <v>39</v>
      </c>
      <c r="C47" s="48" t="s">
        <v>124</v>
      </c>
      <c r="D47" s="48"/>
      <c r="E47" s="48"/>
      <c r="F47" s="48"/>
      <c r="G47" s="48"/>
      <c r="H47" s="48"/>
      <c r="I47" s="48"/>
      <c r="J47" s="48"/>
      <c r="K47" s="48"/>
      <c r="L47" s="72" t="n">
        <v>0.025</v>
      </c>
      <c r="M47" s="72"/>
      <c r="N47" s="72"/>
      <c r="O47" s="56" t="n">
        <f aca="false">($O$23)*L47</f>
        <v>215.657975</v>
      </c>
      <c r="P47" s="56"/>
      <c r="Q47" s="56"/>
      <c r="R47" s="56"/>
    </row>
    <row r="48" customFormat="false" ht="13.8" hidden="false" customHeight="false" outlineLevel="0" collapsed="false">
      <c r="B48" s="68" t="s">
        <v>41</v>
      </c>
      <c r="C48" s="48" t="s">
        <v>125</v>
      </c>
      <c r="D48" s="48"/>
      <c r="E48" s="48"/>
      <c r="F48" s="48"/>
      <c r="G48" s="48"/>
      <c r="H48" s="48"/>
      <c r="I48" s="48"/>
      <c r="J48" s="48"/>
      <c r="K48" s="48"/>
      <c r="L48" s="72" t="n">
        <v>0.08</v>
      </c>
      <c r="M48" s="72"/>
      <c r="N48" s="72"/>
      <c r="O48" s="56" t="n">
        <f aca="false">($O$23)*L48</f>
        <v>690.10552</v>
      </c>
      <c r="P48" s="56"/>
      <c r="Q48" s="56"/>
      <c r="R48" s="56"/>
    </row>
    <row r="49" customFormat="false" ht="13.8" hidden="false" customHeight="false" outlineLevel="0" collapsed="false">
      <c r="B49" s="68" t="s">
        <v>44</v>
      </c>
      <c r="C49" s="48" t="s">
        <v>126</v>
      </c>
      <c r="D49" s="48"/>
      <c r="E49" s="48"/>
      <c r="F49" s="48"/>
      <c r="G49" s="48"/>
      <c r="H49" s="48"/>
      <c r="I49" s="48"/>
      <c r="J49" s="48"/>
      <c r="K49" s="48"/>
      <c r="L49" s="72" t="n">
        <v>0.06</v>
      </c>
      <c r="M49" s="72"/>
      <c r="N49" s="72"/>
      <c r="O49" s="56" t="n">
        <f aca="false">($O$23)*L49</f>
        <v>517.57914</v>
      </c>
      <c r="P49" s="56"/>
      <c r="Q49" s="56"/>
      <c r="R49" s="56"/>
    </row>
    <row r="50" customFormat="false" ht="13.8" hidden="false" customHeight="false" outlineLevel="0" collapsed="false">
      <c r="B50" s="68" t="s">
        <v>46</v>
      </c>
      <c r="C50" s="48" t="s">
        <v>127</v>
      </c>
      <c r="D50" s="48"/>
      <c r="E50" s="48"/>
      <c r="F50" s="48"/>
      <c r="G50" s="48"/>
      <c r="H50" s="48"/>
      <c r="I50" s="48"/>
      <c r="J50" s="48"/>
      <c r="K50" s="48"/>
      <c r="L50" s="72" t="n">
        <v>0.006</v>
      </c>
      <c r="M50" s="72"/>
      <c r="N50" s="72"/>
      <c r="O50" s="56" t="n">
        <f aca="false">($O$23)*L50</f>
        <v>51.757914</v>
      </c>
      <c r="P50" s="56"/>
      <c r="Q50" s="56"/>
      <c r="R50" s="56"/>
    </row>
    <row r="52" customFormat="false" ht="13.8" hidden="false" customHeight="false" outlineLevel="0" collapsed="false">
      <c r="C52" s="73" t="s">
        <v>128</v>
      </c>
      <c r="D52" s="73"/>
      <c r="E52" s="73"/>
      <c r="F52" s="73"/>
      <c r="G52" s="73"/>
      <c r="H52" s="73"/>
      <c r="I52" s="73"/>
      <c r="J52" s="73"/>
      <c r="K52" s="73"/>
      <c r="L52" s="74" t="n">
        <f aca="false">SUM(L43:N51)</f>
        <v>0.398</v>
      </c>
      <c r="M52" s="74"/>
      <c r="N52" s="74"/>
      <c r="O52" s="60" t="n">
        <f aca="false">SUM(O43:R51)</f>
        <v>3433.274962</v>
      </c>
      <c r="P52" s="60"/>
      <c r="Q52" s="60"/>
      <c r="R52" s="60"/>
    </row>
    <row r="54" customFormat="false" ht="13.8" hidden="false" customHeight="false" outlineLevel="0" collapsed="false">
      <c r="C54" s="2" t="s">
        <v>118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customFormat="false" ht="13.8" hidden="false" customHeight="false" outlineLevel="0" collapsed="false">
      <c r="C55" s="2" t="s">
        <v>129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customFormat="false" ht="13.8" hidden="false" customHeight="false" outlineLevel="0" collapsed="false">
      <c r="B56" s="44" t="s">
        <v>85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customFormat="false" ht="13.8" hidden="false" customHeight="false" outlineLevel="0" collapsed="false">
      <c r="B57" s="68" t="s">
        <v>34</v>
      </c>
      <c r="C57" s="48" t="s">
        <v>130</v>
      </c>
      <c r="D57" s="48"/>
      <c r="E57" s="48"/>
      <c r="F57" s="48"/>
      <c r="G57" s="48"/>
      <c r="H57" s="48"/>
      <c r="I57" s="48"/>
      <c r="J57" s="48"/>
      <c r="K57" s="48"/>
      <c r="L57" s="75" t="n">
        <f aca="false">1/12</f>
        <v>0.0833333333333333</v>
      </c>
      <c r="M57" s="75"/>
      <c r="N57" s="75"/>
      <c r="O57" s="56" t="n">
        <f aca="false">($O$23)*L57</f>
        <v>718.859916666667</v>
      </c>
      <c r="P57" s="56"/>
      <c r="Q57" s="56"/>
      <c r="R57" s="56"/>
    </row>
    <row r="58" customFormat="false" ht="13.8" hidden="false" customHeight="false" outlineLevel="0" collapsed="false">
      <c r="B58" s="68" t="s">
        <v>36</v>
      </c>
      <c r="C58" s="48" t="s">
        <v>131</v>
      </c>
      <c r="D58" s="48"/>
      <c r="E58" s="48"/>
      <c r="F58" s="48"/>
      <c r="G58" s="48"/>
      <c r="H58" s="48"/>
      <c r="I58" s="48"/>
      <c r="J58" s="48"/>
      <c r="K58" s="48"/>
      <c r="L58" s="72" t="n">
        <v>0.0278</v>
      </c>
      <c r="M58" s="72"/>
      <c r="N58" s="72"/>
      <c r="O58" s="56" t="n">
        <f aca="false">($O$23)*L58</f>
        <v>239.8116682</v>
      </c>
      <c r="P58" s="56"/>
      <c r="Q58" s="56"/>
      <c r="R58" s="56"/>
    </row>
    <row r="59" customFormat="false" ht="13.8" hidden="true" customHeight="false" outlineLevel="0" collapsed="false">
      <c r="B59" s="68"/>
      <c r="C59" s="76"/>
      <c r="D59" s="76"/>
      <c r="E59" s="76"/>
      <c r="F59" s="76"/>
      <c r="G59" s="76"/>
      <c r="H59" s="76"/>
      <c r="I59" s="76"/>
      <c r="J59" s="76"/>
      <c r="K59" s="76"/>
      <c r="L59" s="72" t="n">
        <f aca="false">ROUND(L57+L58,4)</f>
        <v>0.1111</v>
      </c>
      <c r="M59" s="72"/>
      <c r="N59" s="72"/>
      <c r="O59" s="61"/>
      <c r="P59" s="61"/>
      <c r="Q59" s="61"/>
      <c r="R59" s="61"/>
    </row>
    <row r="60" customFormat="false" ht="13.8" hidden="false" customHeight="false" outlineLevel="0" collapsed="false">
      <c r="B60" s="68" t="s">
        <v>99</v>
      </c>
      <c r="C60" s="48" t="s">
        <v>132</v>
      </c>
      <c r="D60" s="48"/>
      <c r="E60" s="48"/>
      <c r="F60" s="48"/>
      <c r="G60" s="48"/>
      <c r="H60" s="48"/>
      <c r="I60" s="48"/>
      <c r="J60" s="48"/>
      <c r="K60" s="48"/>
      <c r="L60" s="72" t="n">
        <f aca="false">L52*L59</f>
        <v>0.0442178</v>
      </c>
      <c r="M60" s="72"/>
      <c r="N60" s="72"/>
      <c r="O60" s="56" t="n">
        <f aca="false">($O$23)*L60</f>
        <v>381.4368482782</v>
      </c>
      <c r="P60" s="56"/>
      <c r="Q60" s="56"/>
      <c r="R60" s="56"/>
    </row>
    <row r="62" customFormat="false" ht="13.8" hidden="false" customHeight="false" outlineLevel="0" collapsed="false">
      <c r="C62" s="73" t="s">
        <v>128</v>
      </c>
      <c r="D62" s="73"/>
      <c r="E62" s="73"/>
      <c r="F62" s="73"/>
      <c r="G62" s="73"/>
      <c r="H62" s="73"/>
      <c r="I62" s="73"/>
      <c r="J62" s="73"/>
      <c r="K62" s="73"/>
      <c r="L62" s="74" t="n">
        <f aca="false">SUM(L57,L58,L60)</f>
        <v>0.155351133333333</v>
      </c>
      <c r="M62" s="74"/>
      <c r="N62" s="74"/>
      <c r="O62" s="60" t="n">
        <f aca="false">SUM(O57:R61)</f>
        <v>1340.10843314487</v>
      </c>
      <c r="P62" s="60"/>
      <c r="Q62" s="60"/>
      <c r="R62" s="60"/>
    </row>
    <row r="64" customFormat="false" ht="13.8" hidden="false" customHeight="false" outlineLevel="0" collapsed="false">
      <c r="C64" s="2" t="s">
        <v>133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customFormat="false" ht="13.8" hidden="false" customHeight="false" outlineLevel="0" collapsed="false">
      <c r="B65" s="44" t="s">
        <v>85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</row>
    <row r="66" customFormat="false" ht="13.8" hidden="false" customHeight="false" outlineLevel="0" collapsed="false">
      <c r="B66" s="68" t="s">
        <v>34</v>
      </c>
      <c r="C66" s="48" t="s">
        <v>134</v>
      </c>
      <c r="D66" s="48"/>
      <c r="E66" s="48"/>
      <c r="F66" s="48"/>
      <c r="G66" s="48"/>
      <c r="H66" s="48"/>
      <c r="I66" s="48"/>
      <c r="J66" s="48"/>
      <c r="K66" s="48"/>
      <c r="L66" s="72" t="n">
        <v>0.0042</v>
      </c>
      <c r="M66" s="72"/>
      <c r="N66" s="72"/>
      <c r="O66" s="56" t="n">
        <f aca="false">($O$23)*L66</f>
        <v>36.2305398</v>
      </c>
      <c r="P66" s="56"/>
      <c r="Q66" s="56"/>
      <c r="R66" s="56"/>
    </row>
    <row r="67" customFormat="false" ht="13.8" hidden="false" customHeight="false" outlineLevel="0" collapsed="false">
      <c r="B67" s="68" t="s">
        <v>36</v>
      </c>
      <c r="C67" s="48" t="s">
        <v>135</v>
      </c>
      <c r="D67" s="48"/>
      <c r="E67" s="48"/>
      <c r="F67" s="48"/>
      <c r="G67" s="48"/>
      <c r="H67" s="48"/>
      <c r="I67" s="48"/>
      <c r="J67" s="48"/>
      <c r="K67" s="48"/>
      <c r="L67" s="72" t="n">
        <v>0.0003</v>
      </c>
      <c r="M67" s="72"/>
      <c r="N67" s="72"/>
      <c r="O67" s="56" t="n">
        <f aca="false">($O$23)*L67</f>
        <v>2.5878957</v>
      </c>
      <c r="P67" s="56"/>
      <c r="Q67" s="56"/>
      <c r="R67" s="56"/>
    </row>
    <row r="68" customFormat="false" ht="13.8" hidden="false" customHeight="false" outlineLevel="0" collapsed="false">
      <c r="B68" s="68" t="s">
        <v>99</v>
      </c>
      <c r="C68" s="48" t="s">
        <v>136</v>
      </c>
      <c r="D68" s="48"/>
      <c r="E68" s="48"/>
      <c r="F68" s="48"/>
      <c r="G68" s="48"/>
      <c r="H68" s="48"/>
      <c r="I68" s="48"/>
      <c r="J68" s="48"/>
      <c r="K68" s="48"/>
      <c r="L68" s="72" t="n">
        <v>0.02</v>
      </c>
      <c r="M68" s="72"/>
      <c r="N68" s="72"/>
      <c r="O68" s="56" t="n">
        <f aca="false">($O$23)*L68</f>
        <v>172.52638</v>
      </c>
      <c r="P68" s="56"/>
      <c r="Q68" s="56"/>
      <c r="R68" s="56"/>
    </row>
    <row r="69" customFormat="false" ht="13.8" hidden="false" customHeight="false" outlineLevel="0" collapsed="false">
      <c r="B69" s="68" t="s">
        <v>101</v>
      </c>
      <c r="C69" s="48" t="s">
        <v>137</v>
      </c>
      <c r="D69" s="48"/>
      <c r="E69" s="48"/>
      <c r="F69" s="48"/>
      <c r="G69" s="48"/>
      <c r="H69" s="48"/>
      <c r="I69" s="48"/>
      <c r="J69" s="48"/>
      <c r="K69" s="48"/>
      <c r="L69" s="72" t="n">
        <v>0.01067</v>
      </c>
      <c r="M69" s="72"/>
      <c r="N69" s="72"/>
      <c r="O69" s="56" t="n">
        <f aca="false">($O$23)*L69</f>
        <v>92.04282373</v>
      </c>
      <c r="P69" s="56"/>
      <c r="Q69" s="56"/>
      <c r="R69" s="56"/>
    </row>
    <row r="70" customFormat="false" ht="13.8" hidden="false" customHeight="false" outlineLevel="0" collapsed="false">
      <c r="B70" s="68" t="s">
        <v>39</v>
      </c>
      <c r="C70" s="48" t="s">
        <v>138</v>
      </c>
      <c r="D70" s="48"/>
      <c r="E70" s="48"/>
      <c r="F70" s="48"/>
      <c r="G70" s="48"/>
      <c r="H70" s="48"/>
      <c r="I70" s="48"/>
      <c r="J70" s="48"/>
      <c r="K70" s="48"/>
      <c r="L70" s="72" t="n">
        <f aca="false">L69*L52</f>
        <v>0.00424666</v>
      </c>
      <c r="M70" s="72"/>
      <c r="N70" s="72"/>
      <c r="O70" s="56" t="n">
        <f aca="false">($O$23)*L70</f>
        <v>36.63304384454</v>
      </c>
      <c r="P70" s="56"/>
      <c r="Q70" s="56"/>
      <c r="R70" s="56"/>
    </row>
    <row r="71" customFormat="false" ht="13.8" hidden="false" customHeight="false" outlineLevel="0" collapsed="false">
      <c r="B71" s="68" t="s">
        <v>41</v>
      </c>
      <c r="C71" s="48" t="s">
        <v>139</v>
      </c>
      <c r="D71" s="48"/>
      <c r="E71" s="48"/>
      <c r="F71" s="48"/>
      <c r="G71" s="48"/>
      <c r="H71" s="48"/>
      <c r="I71" s="48"/>
      <c r="J71" s="48"/>
      <c r="K71" s="48"/>
      <c r="L71" s="72" t="n">
        <v>0.02</v>
      </c>
      <c r="M71" s="72"/>
      <c r="N71" s="72"/>
      <c r="O71" s="56" t="n">
        <f aca="false">($O$23)*L71</f>
        <v>172.52638</v>
      </c>
      <c r="P71" s="56"/>
      <c r="Q71" s="56"/>
      <c r="R71" s="56"/>
    </row>
    <row r="72" customFormat="false" ht="13.8" hidden="false" customHeight="false" outlineLevel="0" collapsed="false">
      <c r="C72" s="58"/>
      <c r="D72" s="73" t="s">
        <v>128</v>
      </c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60" t="n">
        <f aca="false">SUM(O66:R71)</f>
        <v>512.54706307454</v>
      </c>
      <c r="P72" s="60"/>
      <c r="Q72" s="60"/>
      <c r="R72" s="60"/>
    </row>
    <row r="74" customFormat="false" ht="13.8" hidden="false" customHeight="false" outlineLevel="0" collapsed="false">
      <c r="C74" s="2" t="s">
        <v>140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customFormat="false" ht="13.8" hidden="false" customHeight="false" outlineLevel="0" collapsed="false">
      <c r="B75" s="44" t="s">
        <v>85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</row>
    <row r="76" customFormat="false" ht="13.8" hidden="false" customHeight="false" outlineLevel="0" collapsed="false">
      <c r="B76" s="68" t="s">
        <v>34</v>
      </c>
      <c r="C76" s="48" t="s">
        <v>141</v>
      </c>
      <c r="D76" s="48"/>
      <c r="E76" s="48"/>
      <c r="F76" s="48"/>
      <c r="G76" s="48"/>
      <c r="H76" s="48"/>
      <c r="I76" s="48"/>
      <c r="J76" s="48"/>
      <c r="K76" s="48"/>
      <c r="L76" s="72" t="n">
        <v>0.0222</v>
      </c>
      <c r="M76" s="72"/>
      <c r="N76" s="72"/>
      <c r="O76" s="56" t="n">
        <f aca="false">($O$23)*L76</f>
        <v>191.5042818</v>
      </c>
      <c r="P76" s="56"/>
      <c r="Q76" s="56"/>
      <c r="R76" s="56"/>
    </row>
    <row r="77" customFormat="false" ht="13.8" hidden="false" customHeight="false" outlineLevel="0" collapsed="false">
      <c r="B77" s="68" t="s">
        <v>36</v>
      </c>
      <c r="C77" s="48" t="s">
        <v>142</v>
      </c>
      <c r="D77" s="48"/>
      <c r="E77" s="48"/>
      <c r="F77" s="48"/>
      <c r="G77" s="48"/>
      <c r="H77" s="48"/>
      <c r="I77" s="48"/>
      <c r="J77" s="48"/>
      <c r="K77" s="48"/>
      <c r="L77" s="72" t="n">
        <v>0.0002</v>
      </c>
      <c r="M77" s="72"/>
      <c r="N77" s="72"/>
      <c r="O77" s="56" t="n">
        <f aca="false">($O$23)*L77</f>
        <v>1.7252638</v>
      </c>
      <c r="P77" s="56"/>
      <c r="Q77" s="56"/>
      <c r="R77" s="56"/>
    </row>
    <row r="78" customFormat="false" ht="13.8" hidden="false" customHeight="false" outlineLevel="0" collapsed="false">
      <c r="B78" s="68" t="s">
        <v>99</v>
      </c>
      <c r="C78" s="48" t="s">
        <v>143</v>
      </c>
      <c r="D78" s="48"/>
      <c r="E78" s="48"/>
      <c r="F78" s="48"/>
      <c r="G78" s="48"/>
      <c r="H78" s="48"/>
      <c r="I78" s="48"/>
      <c r="J78" s="48"/>
      <c r="K78" s="48"/>
      <c r="L78" s="72" t="n">
        <v>0.0002</v>
      </c>
      <c r="M78" s="72"/>
      <c r="N78" s="72"/>
      <c r="O78" s="56" t="n">
        <f aca="false">($O$23)*L78</f>
        <v>1.7252638</v>
      </c>
      <c r="P78" s="56"/>
      <c r="Q78" s="56"/>
      <c r="R78" s="56"/>
    </row>
    <row r="79" customFormat="false" ht="13.8" hidden="false" customHeight="false" outlineLevel="0" collapsed="false">
      <c r="B79" s="68" t="s">
        <v>101</v>
      </c>
      <c r="C79" s="48" t="s">
        <v>144</v>
      </c>
      <c r="D79" s="48"/>
      <c r="E79" s="48"/>
      <c r="F79" s="48"/>
      <c r="G79" s="48"/>
      <c r="H79" s="48"/>
      <c r="I79" s="48"/>
      <c r="J79" s="48"/>
      <c r="K79" s="48"/>
      <c r="L79" s="72" t="n">
        <v>0.0004</v>
      </c>
      <c r="M79" s="72"/>
      <c r="N79" s="72"/>
      <c r="O79" s="56" t="n">
        <f aca="false">($O$23)*L79</f>
        <v>3.4505276</v>
      </c>
      <c r="P79" s="56"/>
      <c r="Q79" s="56"/>
      <c r="R79" s="56"/>
    </row>
    <row r="80" customFormat="false" ht="13.8" hidden="false" customHeight="false" outlineLevel="0" collapsed="false">
      <c r="B80" s="68" t="s">
        <v>39</v>
      </c>
      <c r="C80" s="48" t="s">
        <v>145</v>
      </c>
      <c r="D80" s="48"/>
      <c r="E80" s="48"/>
      <c r="F80" s="48"/>
      <c r="G80" s="48"/>
      <c r="H80" s="48"/>
      <c r="I80" s="48"/>
      <c r="J80" s="48"/>
      <c r="K80" s="48"/>
      <c r="L80" s="72" t="n">
        <f aca="false">(L76+L77+L78+L79)*L52</f>
        <v>0.009154</v>
      </c>
      <c r="M80" s="72"/>
      <c r="N80" s="72"/>
      <c r="O80" s="56" t="n">
        <f aca="false">($O$23)*L80</f>
        <v>78.965324126</v>
      </c>
      <c r="P80" s="56"/>
      <c r="Q80" s="56"/>
      <c r="R80" s="56"/>
    </row>
    <row r="81" customFormat="false" ht="13.8" hidden="false" customHeight="false" outlineLevel="0" collapsed="false">
      <c r="B81" s="68" t="s">
        <v>41</v>
      </c>
      <c r="C81" s="77" t="s">
        <v>146</v>
      </c>
      <c r="D81" s="77"/>
      <c r="E81" s="77"/>
      <c r="F81" s="77"/>
      <c r="G81" s="77"/>
      <c r="H81" s="77"/>
      <c r="I81" s="77"/>
      <c r="J81" s="77"/>
      <c r="K81" s="77"/>
      <c r="L81" s="78" t="n">
        <v>0</v>
      </c>
      <c r="M81" s="78"/>
      <c r="N81" s="78"/>
      <c r="O81" s="56" t="n">
        <f aca="false">($O$23)*L81</f>
        <v>0</v>
      </c>
      <c r="P81" s="56"/>
      <c r="Q81" s="56"/>
      <c r="R81" s="56"/>
    </row>
    <row r="82" customFormat="false" ht="13.8" hidden="false" customHeight="false" outlineLevel="0" collapsed="false">
      <c r="C82" s="58"/>
      <c r="D82" s="59" t="s">
        <v>128</v>
      </c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 t="n">
        <f aca="false">SUM(O76:R81)</f>
        <v>277.370661126</v>
      </c>
      <c r="P82" s="60"/>
      <c r="Q82" s="60"/>
      <c r="R82" s="60"/>
    </row>
    <row r="84" customFormat="false" ht="13.8" hidden="false" customHeight="false" outlineLevel="0" collapsed="false">
      <c r="C84" s="2" t="s">
        <v>147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customFormat="false" ht="13.8" hidden="false" customHeight="false" outlineLevel="0" collapsed="false">
      <c r="B85" s="79" t="n">
        <v>4</v>
      </c>
      <c r="C85" s="80" t="s">
        <v>148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44" t="s">
        <v>33</v>
      </c>
      <c r="P85" s="44"/>
      <c r="Q85" s="44"/>
      <c r="R85" s="44"/>
    </row>
    <row r="86" customFormat="false" ht="13.8" hidden="false" customHeight="false" outlineLevel="0" collapsed="false">
      <c r="B86" s="54" t="s">
        <v>149</v>
      </c>
      <c r="C86" s="48" t="s">
        <v>150</v>
      </c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81" t="n">
        <f aca="false">O52</f>
        <v>3433.274962</v>
      </c>
      <c r="P86" s="81"/>
      <c r="Q86" s="81"/>
      <c r="R86" s="81"/>
    </row>
    <row r="87" customFormat="false" ht="13.8" hidden="false" customHeight="false" outlineLevel="0" collapsed="false">
      <c r="B87" s="54" t="s">
        <v>151</v>
      </c>
      <c r="C87" s="48" t="s">
        <v>152</v>
      </c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81" t="n">
        <f aca="false">O62</f>
        <v>1340.10843314487</v>
      </c>
      <c r="P87" s="81"/>
      <c r="Q87" s="81"/>
      <c r="R87" s="81"/>
    </row>
    <row r="88" customFormat="false" ht="13.8" hidden="false" customHeight="false" outlineLevel="0" collapsed="false">
      <c r="B88" s="54" t="s">
        <v>153</v>
      </c>
      <c r="C88" s="48" t="s">
        <v>154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81" t="n">
        <f aca="false">O72</f>
        <v>512.54706307454</v>
      </c>
      <c r="P88" s="81"/>
      <c r="Q88" s="81"/>
      <c r="R88" s="81"/>
    </row>
    <row r="89" customFormat="false" ht="13.8" hidden="false" customHeight="false" outlineLevel="0" collapsed="false">
      <c r="B89" s="54" t="s">
        <v>155</v>
      </c>
      <c r="C89" s="48" t="s">
        <v>156</v>
      </c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81" t="n">
        <f aca="false">O82</f>
        <v>277.370661126</v>
      </c>
      <c r="P89" s="81"/>
      <c r="Q89" s="81"/>
      <c r="R89" s="81"/>
    </row>
    <row r="90" customFormat="false" ht="13.8" hidden="false" customHeight="false" outlineLevel="0" collapsed="false">
      <c r="B90" s="54" t="s">
        <v>157</v>
      </c>
      <c r="C90" s="77" t="s">
        <v>105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</row>
    <row r="91" customFormat="false" ht="13.8" hidden="false" customHeight="false" outlineLevel="0" collapsed="false">
      <c r="C91" s="58"/>
      <c r="D91" s="59" t="s">
        <v>128</v>
      </c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 t="n">
        <f aca="false">SUM(O86:R90)</f>
        <v>5563.30111934541</v>
      </c>
      <c r="P91" s="60"/>
      <c r="Q91" s="60"/>
      <c r="R91" s="60"/>
    </row>
    <row r="92" customFormat="false" ht="13.8" hidden="false" customHeight="false" outlineLevel="0" collapsed="false">
      <c r="C92" s="58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3"/>
      <c r="P92" s="83"/>
      <c r="Q92" s="83"/>
      <c r="R92" s="83"/>
    </row>
    <row r="93" customFormat="false" ht="13.8" hidden="false" customHeight="false" outlineLevel="0" collapsed="false">
      <c r="C93" s="2" t="s">
        <v>158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43"/>
      <c r="P93" s="43"/>
      <c r="Q93" s="43"/>
      <c r="R93" s="43"/>
    </row>
    <row r="94" customFormat="false" ht="13.8" hidden="false" customHeight="false" outlineLevel="0" collapsed="false">
      <c r="B94" s="44" t="s">
        <v>159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 t="s">
        <v>33</v>
      </c>
      <c r="P94" s="44"/>
      <c r="Q94" s="44"/>
      <c r="R94" s="44"/>
    </row>
    <row r="95" customFormat="false" ht="13.8" hidden="false" customHeight="false" outlineLevel="0" collapsed="false">
      <c r="B95" s="68" t="s">
        <v>34</v>
      </c>
      <c r="C95" s="48" t="s">
        <v>160</v>
      </c>
      <c r="D95" s="48"/>
      <c r="E95" s="48"/>
      <c r="F95" s="48"/>
      <c r="G95" s="48"/>
      <c r="H95" s="48"/>
      <c r="I95" s="48"/>
      <c r="J95" s="48"/>
      <c r="K95" s="48"/>
      <c r="L95" s="72" t="n">
        <v>0.05</v>
      </c>
      <c r="M95" s="72"/>
      <c r="N95" s="72"/>
      <c r="O95" s="56" t="n">
        <f aca="false">L95*($O$91+$O$82+$O$72+$O$62+$O$52+$O$38+$O$32+$O$23)</f>
        <v>1016.45306193454</v>
      </c>
      <c r="P95" s="56"/>
      <c r="Q95" s="56"/>
      <c r="R95" s="56"/>
    </row>
    <row r="96" customFormat="false" ht="13.8" hidden="false" customHeight="false" outlineLevel="0" collapsed="false">
      <c r="B96" s="68" t="s">
        <v>36</v>
      </c>
      <c r="C96" s="48" t="s">
        <v>161</v>
      </c>
      <c r="D96" s="48"/>
      <c r="E96" s="48"/>
      <c r="F96" s="48"/>
      <c r="G96" s="48"/>
      <c r="H96" s="48"/>
      <c r="I96" s="48"/>
      <c r="J96" s="48"/>
      <c r="K96" s="48"/>
      <c r="L96" s="72" t="n">
        <v>0.0679</v>
      </c>
      <c r="M96" s="72"/>
      <c r="N96" s="72"/>
      <c r="O96" s="56" t="n">
        <f aca="false">L96*($O$91+$O$82+$O$72+$O$62+$O$52+$O$38+$O$32+$O$23+$O$95)</f>
        <v>1449.36042101246</v>
      </c>
      <c r="P96" s="56"/>
      <c r="Q96" s="56"/>
      <c r="R96" s="56"/>
    </row>
    <row r="97" customFormat="false" ht="13.8" hidden="false" customHeight="false" outlineLevel="0" collapsed="false">
      <c r="B97" s="68" t="s">
        <v>99</v>
      </c>
      <c r="C97" s="48" t="s">
        <v>162</v>
      </c>
      <c r="D97" s="48"/>
      <c r="E97" s="48"/>
      <c r="F97" s="48"/>
      <c r="G97" s="48"/>
      <c r="H97" s="48"/>
      <c r="I97" s="48"/>
      <c r="J97" s="48"/>
      <c r="K97" s="48"/>
      <c r="L97" s="84" t="n">
        <v>8</v>
      </c>
      <c r="M97" s="84"/>
      <c r="N97" s="84"/>
      <c r="O97" s="56"/>
      <c r="P97" s="56"/>
      <c r="Q97" s="56"/>
      <c r="R97" s="56"/>
    </row>
    <row r="98" customFormat="false" ht="13.8" hidden="false" customHeight="false" outlineLevel="0" collapsed="false">
      <c r="B98" s="68" t="s">
        <v>101</v>
      </c>
      <c r="C98" s="85" t="s">
        <v>163</v>
      </c>
      <c r="D98" s="85"/>
      <c r="E98" s="85"/>
      <c r="F98" s="85"/>
      <c r="G98" s="85"/>
      <c r="H98" s="85"/>
      <c r="I98" s="85"/>
      <c r="J98" s="85"/>
      <c r="K98" s="85"/>
      <c r="L98" s="72"/>
      <c r="M98" s="72"/>
      <c r="N98" s="72"/>
      <c r="O98" s="56" t="n">
        <f aca="false">L98*(($O$91+$O$82+$O$72+$O$62+$O$52+$O$38+$O$32+$O$23+$O$95+$O$96)/(1-($L$98+$L$101)))</f>
        <v>0</v>
      </c>
      <c r="P98" s="56"/>
      <c r="Q98" s="56"/>
      <c r="R98" s="56"/>
    </row>
    <row r="99" customFormat="false" ht="13.8" hidden="false" customHeight="false" outlineLevel="0" collapsed="false">
      <c r="B99" s="68"/>
      <c r="C99" s="86" t="s">
        <v>164</v>
      </c>
      <c r="D99" s="86"/>
      <c r="E99" s="86"/>
      <c r="F99" s="86"/>
      <c r="G99" s="86"/>
      <c r="H99" s="86"/>
      <c r="I99" s="86"/>
      <c r="J99" s="86"/>
      <c r="K99" s="86"/>
      <c r="L99" s="72" t="n">
        <v>0.0165</v>
      </c>
      <c r="M99" s="72"/>
      <c r="N99" s="72"/>
      <c r="O99" s="56" t="n">
        <f aca="false">ROUND((L97*L99),2)</f>
        <v>0.13</v>
      </c>
      <c r="P99" s="56"/>
      <c r="Q99" s="56"/>
      <c r="R99" s="56"/>
    </row>
    <row r="100" customFormat="false" ht="13.8" hidden="false" customHeight="false" outlineLevel="0" collapsed="false">
      <c r="B100" s="68"/>
      <c r="C100" s="86" t="s">
        <v>165</v>
      </c>
      <c r="D100" s="86"/>
      <c r="E100" s="86"/>
      <c r="F100" s="86"/>
      <c r="G100" s="86"/>
      <c r="H100" s="86"/>
      <c r="I100" s="86"/>
      <c r="J100" s="86"/>
      <c r="K100" s="86"/>
      <c r="L100" s="72" t="n">
        <v>0.076</v>
      </c>
      <c r="M100" s="72"/>
      <c r="N100" s="72"/>
      <c r="O100" s="56" t="n">
        <f aca="false">ROUND((L97*L100),2)</f>
        <v>0.61</v>
      </c>
      <c r="P100" s="56"/>
      <c r="Q100" s="56"/>
      <c r="R100" s="56"/>
    </row>
    <row r="101" customFormat="false" ht="13.8" hidden="false" customHeight="false" outlineLevel="0" collapsed="false">
      <c r="B101" s="68" t="s">
        <v>39</v>
      </c>
      <c r="C101" s="48" t="s">
        <v>166</v>
      </c>
      <c r="D101" s="48"/>
      <c r="E101" s="48"/>
      <c r="F101" s="48"/>
      <c r="G101" s="48"/>
      <c r="H101" s="48"/>
      <c r="I101" s="48"/>
      <c r="J101" s="48"/>
      <c r="K101" s="48"/>
      <c r="L101" s="72" t="n">
        <v>0.05</v>
      </c>
      <c r="M101" s="72"/>
      <c r="N101" s="72"/>
      <c r="O101" s="56" t="n">
        <f aca="false">ROUND((L97*L101),2)</f>
        <v>0.4</v>
      </c>
      <c r="P101" s="56"/>
      <c r="Q101" s="56"/>
      <c r="R101" s="56"/>
    </row>
    <row r="102" customFormat="false" ht="13.8" hidden="false" customHeight="false" outlineLevel="0" collapsed="false">
      <c r="C102" s="58"/>
      <c r="D102" s="59" t="s">
        <v>167</v>
      </c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 t="n">
        <f aca="false">SUM(O95:R101)</f>
        <v>2466.953482947</v>
      </c>
      <c r="P102" s="60"/>
      <c r="Q102" s="60"/>
      <c r="R102" s="60"/>
    </row>
    <row r="104" customFormat="false" ht="13.8" hidden="false" customHeight="false" outlineLevel="0" collapsed="false">
      <c r="C104" s="2" t="s">
        <v>168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customFormat="false" ht="13.8" hidden="false" customHeight="false" outlineLevel="0" collapsed="false">
      <c r="B105" s="87" t="s">
        <v>169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 t="s">
        <v>33</v>
      </c>
      <c r="P105" s="87"/>
      <c r="Q105" s="87"/>
      <c r="R105" s="87"/>
    </row>
    <row r="106" customFormat="false" ht="13.8" hidden="false" customHeight="false" outlineLevel="0" collapsed="false">
      <c r="B106" s="54" t="s">
        <v>34</v>
      </c>
      <c r="C106" s="48" t="s">
        <v>170</v>
      </c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81" t="n">
        <f aca="false">O23</f>
        <v>8626.319</v>
      </c>
      <c r="P106" s="81"/>
      <c r="Q106" s="81"/>
      <c r="R106" s="81"/>
    </row>
    <row r="107" customFormat="false" ht="13.8" hidden="false" customHeight="false" outlineLevel="0" collapsed="false">
      <c r="B107" s="54" t="s">
        <v>36</v>
      </c>
      <c r="C107" s="48" t="s">
        <v>171</v>
      </c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81" t="n">
        <f aca="false">O32</f>
        <v>576.14</v>
      </c>
      <c r="P107" s="81"/>
      <c r="Q107" s="81"/>
      <c r="R107" s="81"/>
    </row>
    <row r="108" customFormat="false" ht="13.8" hidden="false" customHeight="false" outlineLevel="0" collapsed="false">
      <c r="B108" s="54" t="s">
        <v>99</v>
      </c>
      <c r="C108" s="48" t="s">
        <v>172</v>
      </c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81" t="n">
        <f aca="false">O38</f>
        <v>0</v>
      </c>
      <c r="P108" s="81"/>
      <c r="Q108" s="81"/>
      <c r="R108" s="81"/>
    </row>
    <row r="109" customFormat="false" ht="13.8" hidden="false" customHeight="false" outlineLevel="0" collapsed="false">
      <c r="B109" s="54" t="s">
        <v>101</v>
      </c>
      <c r="C109" s="48" t="s">
        <v>148</v>
      </c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81" t="n">
        <f aca="false">O91</f>
        <v>5563.30111934541</v>
      </c>
      <c r="P109" s="81"/>
      <c r="Q109" s="81"/>
      <c r="R109" s="81"/>
    </row>
    <row r="110" customFormat="false" ht="13.8" hidden="false" customHeight="false" outlineLevel="0" collapsed="false">
      <c r="B110" s="88" t="s">
        <v>173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1" t="n">
        <f aca="false">SUM(O106:R109)</f>
        <v>14765.7601193454</v>
      </c>
      <c r="P110" s="81"/>
      <c r="Q110" s="81"/>
      <c r="R110" s="81"/>
    </row>
    <row r="111" customFormat="false" ht="13.8" hidden="false" customHeight="false" outlineLevel="0" collapsed="false">
      <c r="B111" s="68" t="s">
        <v>39</v>
      </c>
      <c r="C111" s="48" t="s">
        <v>174</v>
      </c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56" t="n">
        <f aca="false">O102</f>
        <v>2466.953482947</v>
      </c>
      <c r="P111" s="56"/>
      <c r="Q111" s="56"/>
      <c r="R111" s="56"/>
    </row>
    <row r="112" customFormat="false" ht="13.8" hidden="false" customHeight="false" outlineLevel="0" collapsed="false">
      <c r="B112" s="48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48"/>
      <c r="P112" s="48"/>
      <c r="Q112" s="48"/>
      <c r="R112" s="48"/>
    </row>
    <row r="113" customFormat="false" ht="13.8" hidden="false" customHeight="false" outlineLevel="0" collapsed="false">
      <c r="C113" s="58"/>
      <c r="D113" s="59" t="s">
        <v>175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90" t="n">
        <f aca="false">O111+O110</f>
        <v>17232.7136022924</v>
      </c>
      <c r="P113" s="90"/>
      <c r="Q113" s="90"/>
      <c r="R113" s="90"/>
    </row>
    <row r="114" customFormat="false" ht="13.8" hidden="false" customHeight="false" outlineLevel="0" collapsed="false">
      <c r="M114" s="91"/>
      <c r="N114" s="91"/>
      <c r="O114" s="91"/>
      <c r="P114" s="91"/>
      <c r="Q114" s="91"/>
      <c r="R114" s="92" t="n">
        <f aca="false">O113</f>
        <v>17232.7136022924</v>
      </c>
    </row>
  </sheetData>
  <sheetProtection sheet="true" password="baa6" objects="true" scenarios="true"/>
  <mergeCells count="205">
    <mergeCell ref="B1:F2"/>
    <mergeCell ref="N1:R2"/>
    <mergeCell ref="B3:R3"/>
    <mergeCell ref="C4:K4"/>
    <mergeCell ref="L4:R4"/>
    <mergeCell ref="B5:R5"/>
    <mergeCell ref="B6:R6"/>
    <mergeCell ref="B7:C7"/>
    <mergeCell ref="D7:L7"/>
    <mergeCell ref="M7:R7"/>
    <mergeCell ref="B8:C8"/>
    <mergeCell ref="D8:L8"/>
    <mergeCell ref="M8:R8"/>
    <mergeCell ref="B9:C9"/>
    <mergeCell ref="D9:L9"/>
    <mergeCell ref="M9:R9"/>
    <mergeCell ref="B10:C10"/>
    <mergeCell ref="D10:L10"/>
    <mergeCell ref="M10:R10"/>
    <mergeCell ref="B11:C11"/>
    <mergeCell ref="D11:L11"/>
    <mergeCell ref="M11:R11"/>
    <mergeCell ref="B12:C12"/>
    <mergeCell ref="D12:L12"/>
    <mergeCell ref="M12:R12"/>
    <mergeCell ref="B15:R15"/>
    <mergeCell ref="C16:N16"/>
    <mergeCell ref="O16:R16"/>
    <mergeCell ref="C17:N17"/>
    <mergeCell ref="O17:R17"/>
    <mergeCell ref="C18:N18"/>
    <mergeCell ref="O18:R18"/>
    <mergeCell ref="C19:N19"/>
    <mergeCell ref="O19:R19"/>
    <mergeCell ref="C20:N20"/>
    <mergeCell ref="O20:R20"/>
    <mergeCell ref="C21:N21"/>
    <mergeCell ref="O21:R21"/>
    <mergeCell ref="C22:N22"/>
    <mergeCell ref="O22:R22"/>
    <mergeCell ref="D23:N23"/>
    <mergeCell ref="O23:R23"/>
    <mergeCell ref="B26:R26"/>
    <mergeCell ref="C27:N27"/>
    <mergeCell ref="P27:Q27"/>
    <mergeCell ref="C28:N28"/>
    <mergeCell ref="P28:Q28"/>
    <mergeCell ref="C29:N29"/>
    <mergeCell ref="C30:N30"/>
    <mergeCell ref="C31:N31"/>
    <mergeCell ref="O31:Q31"/>
    <mergeCell ref="D32:N32"/>
    <mergeCell ref="O32:R32"/>
    <mergeCell ref="B35:R35"/>
    <mergeCell ref="C36:N36"/>
    <mergeCell ref="O36:R36"/>
    <mergeCell ref="C37:N37"/>
    <mergeCell ref="O37:R37"/>
    <mergeCell ref="D38:N38"/>
    <mergeCell ref="O38:R38"/>
    <mergeCell ref="M40:R41"/>
    <mergeCell ref="B42:R42"/>
    <mergeCell ref="C43:K43"/>
    <mergeCell ref="L43:N43"/>
    <mergeCell ref="O43:R43"/>
    <mergeCell ref="C44:K44"/>
    <mergeCell ref="L44:N44"/>
    <mergeCell ref="O44:R44"/>
    <mergeCell ref="C45:K45"/>
    <mergeCell ref="L45:N45"/>
    <mergeCell ref="O45:R45"/>
    <mergeCell ref="C46:K46"/>
    <mergeCell ref="L46:N46"/>
    <mergeCell ref="O46:R46"/>
    <mergeCell ref="C47:K47"/>
    <mergeCell ref="L47:N47"/>
    <mergeCell ref="O47:R47"/>
    <mergeCell ref="C48:K48"/>
    <mergeCell ref="L48:N48"/>
    <mergeCell ref="O48:R48"/>
    <mergeCell ref="C49:K49"/>
    <mergeCell ref="L49:N49"/>
    <mergeCell ref="O49:R49"/>
    <mergeCell ref="C50:K50"/>
    <mergeCell ref="L50:N50"/>
    <mergeCell ref="O50:R50"/>
    <mergeCell ref="C52:K52"/>
    <mergeCell ref="L52:N52"/>
    <mergeCell ref="O52:R52"/>
    <mergeCell ref="B56:R56"/>
    <mergeCell ref="C57:K57"/>
    <mergeCell ref="L57:N57"/>
    <mergeCell ref="O57:R57"/>
    <mergeCell ref="C58:K58"/>
    <mergeCell ref="L58:N58"/>
    <mergeCell ref="O58:R58"/>
    <mergeCell ref="C59:K59"/>
    <mergeCell ref="L59:N59"/>
    <mergeCell ref="O59:R59"/>
    <mergeCell ref="C60:K60"/>
    <mergeCell ref="L60:N60"/>
    <mergeCell ref="O60:R60"/>
    <mergeCell ref="C62:K62"/>
    <mergeCell ref="L62:N62"/>
    <mergeCell ref="O62:R62"/>
    <mergeCell ref="B65:R65"/>
    <mergeCell ref="C66:K66"/>
    <mergeCell ref="L66:N66"/>
    <mergeCell ref="O66:R66"/>
    <mergeCell ref="C67:K67"/>
    <mergeCell ref="L67:N67"/>
    <mergeCell ref="O67:R67"/>
    <mergeCell ref="C68:K68"/>
    <mergeCell ref="L68:N68"/>
    <mergeCell ref="O68:R68"/>
    <mergeCell ref="C69:K69"/>
    <mergeCell ref="L69:N69"/>
    <mergeCell ref="O69:R69"/>
    <mergeCell ref="C70:K70"/>
    <mergeCell ref="L70:N70"/>
    <mergeCell ref="O70:R70"/>
    <mergeCell ref="C71:K71"/>
    <mergeCell ref="L71:N71"/>
    <mergeCell ref="O71:R71"/>
    <mergeCell ref="D72:N72"/>
    <mergeCell ref="O72:R72"/>
    <mergeCell ref="B75:R75"/>
    <mergeCell ref="C76:K76"/>
    <mergeCell ref="L76:N76"/>
    <mergeCell ref="O76:R76"/>
    <mergeCell ref="C77:K77"/>
    <mergeCell ref="L77:N77"/>
    <mergeCell ref="O77:R77"/>
    <mergeCell ref="C78:K78"/>
    <mergeCell ref="L78:N78"/>
    <mergeCell ref="O78:R78"/>
    <mergeCell ref="C79:K79"/>
    <mergeCell ref="L79:N79"/>
    <mergeCell ref="O79:R79"/>
    <mergeCell ref="C80:K80"/>
    <mergeCell ref="L80:N80"/>
    <mergeCell ref="O80:R80"/>
    <mergeCell ref="C81:K81"/>
    <mergeCell ref="L81:N81"/>
    <mergeCell ref="O81:R81"/>
    <mergeCell ref="D82:N82"/>
    <mergeCell ref="O82:R82"/>
    <mergeCell ref="C85:N85"/>
    <mergeCell ref="O85:R85"/>
    <mergeCell ref="C86:N86"/>
    <mergeCell ref="O86:R86"/>
    <mergeCell ref="C87:N87"/>
    <mergeCell ref="O87:R87"/>
    <mergeCell ref="C88:N88"/>
    <mergeCell ref="O88:R88"/>
    <mergeCell ref="C89:N89"/>
    <mergeCell ref="O89:R89"/>
    <mergeCell ref="C90:N90"/>
    <mergeCell ref="O90:R90"/>
    <mergeCell ref="D91:N91"/>
    <mergeCell ref="O91:R91"/>
    <mergeCell ref="O93:R93"/>
    <mergeCell ref="B94:N94"/>
    <mergeCell ref="O94:R94"/>
    <mergeCell ref="C95:K95"/>
    <mergeCell ref="L95:N95"/>
    <mergeCell ref="O95:R95"/>
    <mergeCell ref="C96:K96"/>
    <mergeCell ref="L96:N96"/>
    <mergeCell ref="O96:R96"/>
    <mergeCell ref="C97:K97"/>
    <mergeCell ref="L97:N97"/>
    <mergeCell ref="O97:R97"/>
    <mergeCell ref="C98:K98"/>
    <mergeCell ref="L98:N98"/>
    <mergeCell ref="O98:R98"/>
    <mergeCell ref="C99:K99"/>
    <mergeCell ref="L99:N99"/>
    <mergeCell ref="O99:R99"/>
    <mergeCell ref="C100:K100"/>
    <mergeCell ref="L100:N100"/>
    <mergeCell ref="O100:R100"/>
    <mergeCell ref="C101:K101"/>
    <mergeCell ref="L101:N101"/>
    <mergeCell ref="O101:R101"/>
    <mergeCell ref="D102:N102"/>
    <mergeCell ref="O102:R102"/>
    <mergeCell ref="B105:N105"/>
    <mergeCell ref="O105:R105"/>
    <mergeCell ref="C106:N106"/>
    <mergeCell ref="O106:R106"/>
    <mergeCell ref="C107:N107"/>
    <mergeCell ref="O107:R107"/>
    <mergeCell ref="C108:N108"/>
    <mergeCell ref="O108:R108"/>
    <mergeCell ref="C109:N109"/>
    <mergeCell ref="O109:R109"/>
    <mergeCell ref="B110:N110"/>
    <mergeCell ref="O110:R110"/>
    <mergeCell ref="C111:N111"/>
    <mergeCell ref="O111:R111"/>
    <mergeCell ref="C112:N112"/>
    <mergeCell ref="O112:R112"/>
    <mergeCell ref="D113:N113"/>
    <mergeCell ref="O113:R113"/>
  </mergeCells>
  <printOptions headings="false" gridLines="false" gridLinesSet="true" horizontalCentered="false" verticalCentered="false"/>
  <pageMargins left="0.236111111111111" right="0.236111111111111" top="0.354861111111111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T114"/>
  <sheetViews>
    <sheetView showFormulas="false" showGridLines="fals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O17" activeCellId="0" sqref="O17"/>
    </sheetView>
  </sheetViews>
  <sheetFormatPr defaultRowHeight="13.8" zeroHeight="false" outlineLevelRow="0" outlineLevelCol="0"/>
  <cols>
    <col collapsed="false" customWidth="true" hidden="false" outlineLevel="0" max="5" min="1" style="0" width="4.66"/>
    <col collapsed="false" customWidth="true" hidden="false" outlineLevel="0" max="10" min="6" style="0" width="4.56"/>
    <col collapsed="false" customWidth="true" hidden="false" outlineLevel="0" max="11" min="11" style="0" width="13.55"/>
    <col collapsed="false" customWidth="true" hidden="false" outlineLevel="0" max="12" min="12" style="0" width="4.33"/>
    <col collapsed="false" customWidth="true" hidden="false" outlineLevel="0" max="13" min="13" style="0" width="4.56"/>
    <col collapsed="false" customWidth="true" hidden="false" outlineLevel="0" max="14" min="14" style="0" width="6.01"/>
    <col collapsed="false" customWidth="true" hidden="false" outlineLevel="0" max="15" min="15" style="0" width="7.67"/>
    <col collapsed="false" customWidth="true" hidden="false" outlineLevel="0" max="17" min="16" style="0" width="5.66"/>
    <col collapsed="false" customWidth="true" hidden="false" outlineLevel="0" max="18" min="18" style="0" width="19.33"/>
    <col collapsed="false" customWidth="true" hidden="false" outlineLevel="0" max="19" min="19" style="0" width="9.44"/>
    <col collapsed="false" customWidth="true" hidden="false" outlineLevel="0" max="20" min="20" style="0" width="8"/>
    <col collapsed="false" customWidth="true" hidden="false" outlineLevel="0" max="1025" min="21" style="0" width="4.66"/>
  </cols>
  <sheetData>
    <row r="1" customFormat="false" ht="13.8" hidden="false" customHeight="false" outlineLevel="0" collapsed="false">
      <c r="B1" s="36"/>
      <c r="C1" s="36"/>
      <c r="D1" s="36"/>
      <c r="E1" s="36"/>
      <c r="F1" s="36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  <c r="R1" s="38"/>
    </row>
    <row r="2" customFormat="false" ht="13.8" hidden="false" customHeight="false" outlineLevel="0" collapsed="false">
      <c r="B2" s="36"/>
      <c r="C2" s="36"/>
      <c r="D2" s="36"/>
      <c r="E2" s="36"/>
      <c r="F2" s="36"/>
      <c r="G2" s="37"/>
      <c r="H2" s="37"/>
      <c r="I2" s="37"/>
      <c r="J2" s="37"/>
      <c r="K2" s="37"/>
      <c r="L2" s="37"/>
      <c r="M2" s="37"/>
      <c r="N2" s="38"/>
      <c r="O2" s="38"/>
      <c r="P2" s="38"/>
      <c r="Q2" s="38"/>
      <c r="R2" s="38"/>
    </row>
    <row r="3" customFormat="false" ht="18.55" hidden="false" customHeight="false" outlineLevel="0" collapsed="false">
      <c r="B3" s="39" t="s">
        <v>82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customFormat="false" ht="15" hidden="false" customHeight="false" outlineLevel="0" collapsed="false">
      <c r="B4" s="40"/>
      <c r="C4" s="41" t="s">
        <v>83</v>
      </c>
      <c r="D4" s="41"/>
      <c r="E4" s="41"/>
      <c r="F4" s="41"/>
      <c r="G4" s="41"/>
      <c r="H4" s="41"/>
      <c r="I4" s="41"/>
      <c r="J4" s="41"/>
      <c r="K4" s="41"/>
      <c r="L4" s="93" t="s">
        <v>14</v>
      </c>
      <c r="M4" s="93"/>
      <c r="N4" s="93"/>
      <c r="O4" s="93"/>
      <c r="P4" s="93"/>
      <c r="Q4" s="93"/>
      <c r="R4" s="93"/>
    </row>
    <row r="5" customFormat="false" ht="13.8" hidden="false" customHeight="false" outlineLevel="0" collapsed="false">
      <c r="B5" s="43" t="s">
        <v>84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customFormat="false" ht="13.8" hidden="false" customHeight="false" outlineLevel="0" collapsed="false">
      <c r="B6" s="94" t="s">
        <v>85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</row>
    <row r="7" customFormat="false" ht="13.8" hidden="false" customHeight="false" outlineLevel="0" collapsed="false">
      <c r="B7" s="45" t="n">
        <v>1</v>
      </c>
      <c r="C7" s="45"/>
      <c r="D7" s="46" t="s">
        <v>86</v>
      </c>
      <c r="E7" s="46"/>
      <c r="F7" s="46"/>
      <c r="G7" s="46"/>
      <c r="H7" s="46"/>
      <c r="I7" s="46"/>
      <c r="J7" s="46"/>
      <c r="K7" s="46"/>
      <c r="L7" s="46"/>
      <c r="M7" s="47" t="str">
        <f aca="false">L4</f>
        <v>Apoio Administrativo</v>
      </c>
      <c r="N7" s="47"/>
      <c r="O7" s="47"/>
      <c r="P7" s="47"/>
      <c r="Q7" s="47"/>
      <c r="R7" s="47"/>
    </row>
    <row r="8" customFormat="false" ht="13.8" hidden="false" customHeight="false" outlineLevel="0" collapsed="false">
      <c r="B8" s="45" t="n">
        <v>2</v>
      </c>
      <c r="C8" s="45"/>
      <c r="D8" s="48" t="s">
        <v>87</v>
      </c>
      <c r="E8" s="48"/>
      <c r="F8" s="48"/>
      <c r="G8" s="48"/>
      <c r="H8" s="48"/>
      <c r="I8" s="48"/>
      <c r="J8" s="48"/>
      <c r="K8" s="48"/>
      <c r="L8" s="48"/>
      <c r="M8" s="95" t="n">
        <v>1507.31</v>
      </c>
      <c r="N8" s="95"/>
      <c r="O8" s="95"/>
      <c r="P8" s="95"/>
      <c r="Q8" s="95"/>
      <c r="R8" s="95"/>
    </row>
    <row r="9" customFormat="false" ht="13.8" hidden="false" customHeight="false" outlineLevel="0" collapsed="false">
      <c r="B9" s="45" t="n">
        <v>3</v>
      </c>
      <c r="C9" s="45"/>
      <c r="D9" s="48" t="s">
        <v>88</v>
      </c>
      <c r="E9" s="48"/>
      <c r="F9" s="48"/>
      <c r="G9" s="48"/>
      <c r="H9" s="48"/>
      <c r="I9" s="48"/>
      <c r="J9" s="48"/>
      <c r="K9" s="48"/>
      <c r="L9" s="48"/>
      <c r="M9" s="50" t="s">
        <v>176</v>
      </c>
      <c r="N9" s="50"/>
      <c r="O9" s="50"/>
      <c r="P9" s="50"/>
      <c r="Q9" s="50"/>
      <c r="R9" s="50"/>
    </row>
    <row r="10" customFormat="false" ht="13.8" hidden="false" customHeight="false" outlineLevel="0" collapsed="false">
      <c r="B10" s="51" t="n">
        <v>4</v>
      </c>
      <c r="C10" s="51"/>
      <c r="D10" s="52" t="s">
        <v>90</v>
      </c>
      <c r="E10" s="52"/>
      <c r="F10" s="52"/>
      <c r="G10" s="52"/>
      <c r="H10" s="52"/>
      <c r="I10" s="52"/>
      <c r="J10" s="52"/>
      <c r="K10" s="52"/>
      <c r="L10" s="52"/>
      <c r="M10" s="50" t="s">
        <v>91</v>
      </c>
      <c r="N10" s="50"/>
      <c r="O10" s="50"/>
      <c r="P10" s="50"/>
      <c r="Q10" s="50"/>
      <c r="R10" s="50"/>
    </row>
    <row r="11" customFormat="false" ht="13.8" hidden="false" customHeight="false" outlineLevel="0" collapsed="false">
      <c r="B11" s="51" t="n">
        <v>5</v>
      </c>
      <c r="C11" s="51"/>
      <c r="D11" s="52" t="s">
        <v>92</v>
      </c>
      <c r="E11" s="52"/>
      <c r="F11" s="52"/>
      <c r="G11" s="52"/>
      <c r="H11" s="52"/>
      <c r="I11" s="52"/>
      <c r="J11" s="52"/>
      <c r="K11" s="52"/>
      <c r="L11" s="52"/>
      <c r="M11" s="50" t="s">
        <v>93</v>
      </c>
      <c r="N11" s="50"/>
      <c r="O11" s="50"/>
      <c r="P11" s="50"/>
      <c r="Q11" s="50"/>
      <c r="R11" s="50"/>
    </row>
    <row r="12" customFormat="false" ht="16.8" hidden="false" customHeight="true" outlineLevel="0" collapsed="false">
      <c r="B12" s="45" t="n">
        <v>6</v>
      </c>
      <c r="C12" s="45"/>
      <c r="D12" s="48" t="s">
        <v>94</v>
      </c>
      <c r="E12" s="48"/>
      <c r="F12" s="48"/>
      <c r="G12" s="48"/>
      <c r="H12" s="48"/>
      <c r="I12" s="48"/>
      <c r="J12" s="48"/>
      <c r="K12" s="48"/>
      <c r="L12" s="48"/>
      <c r="M12" s="53" t="s">
        <v>95</v>
      </c>
      <c r="N12" s="53"/>
      <c r="O12" s="53"/>
      <c r="P12" s="53"/>
      <c r="Q12" s="53"/>
      <c r="R12" s="53"/>
    </row>
    <row r="14" customFormat="false" ht="13.8" hidden="false" customHeight="false" outlineLevel="0" collapsed="false">
      <c r="C14" s="2" t="s">
        <v>96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customFormat="false" ht="13.8" hidden="false" customHeight="false" outlineLevel="0" collapsed="false">
      <c r="B15" s="94" t="s">
        <v>85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6" customFormat="false" ht="13.8" hidden="false" customHeight="false" outlineLevel="0" collapsed="false">
      <c r="B16" s="96" t="s">
        <v>34</v>
      </c>
      <c r="C16" s="48" t="s">
        <v>97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55"/>
      <c r="P16" s="55"/>
      <c r="Q16" s="55"/>
      <c r="R16" s="55"/>
    </row>
    <row r="17" customFormat="false" ht="13.8" hidden="false" customHeight="false" outlineLevel="0" collapsed="false">
      <c r="B17" s="96" t="s">
        <v>36</v>
      </c>
      <c r="C17" s="48" t="s">
        <v>177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55" t="n">
        <v>0</v>
      </c>
      <c r="P17" s="55"/>
      <c r="Q17" s="55"/>
      <c r="R17" s="55"/>
    </row>
    <row r="18" customFormat="false" ht="13.8" hidden="false" customHeight="false" outlineLevel="0" collapsed="false">
      <c r="B18" s="96" t="s">
        <v>99</v>
      </c>
      <c r="C18" s="48" t="s">
        <v>178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55" t="n">
        <v>0</v>
      </c>
      <c r="P18" s="55"/>
      <c r="Q18" s="55"/>
      <c r="R18" s="55"/>
    </row>
    <row r="19" customFormat="false" ht="13.8" hidden="false" customHeight="false" outlineLevel="0" collapsed="false">
      <c r="B19" s="96" t="s">
        <v>101</v>
      </c>
      <c r="C19" s="48" t="s">
        <v>102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55" t="n">
        <v>0</v>
      </c>
      <c r="P19" s="55"/>
      <c r="Q19" s="55"/>
      <c r="R19" s="55"/>
    </row>
    <row r="20" customFormat="false" ht="13.8" hidden="false" customHeight="false" outlineLevel="0" collapsed="false">
      <c r="B20" s="96" t="s">
        <v>39</v>
      </c>
      <c r="C20" s="48" t="s">
        <v>103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55" t="n">
        <v>0</v>
      </c>
      <c r="P20" s="55"/>
      <c r="Q20" s="55"/>
      <c r="R20" s="55"/>
    </row>
    <row r="21" customFormat="false" ht="13.8" hidden="false" customHeight="false" outlineLevel="0" collapsed="false">
      <c r="B21" s="96" t="s">
        <v>41</v>
      </c>
      <c r="C21" s="48" t="s">
        <v>104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55" t="n">
        <v>0</v>
      </c>
      <c r="P21" s="55"/>
      <c r="Q21" s="55"/>
      <c r="R21" s="55"/>
    </row>
    <row r="22" customFormat="false" ht="13.8" hidden="false" customHeight="false" outlineLevel="0" collapsed="false">
      <c r="B22" s="96" t="s">
        <v>44</v>
      </c>
      <c r="C22" s="77" t="s">
        <v>105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55" t="n">
        <v>0</v>
      </c>
      <c r="P22" s="55"/>
      <c r="Q22" s="55"/>
      <c r="R22" s="55"/>
    </row>
    <row r="23" customFormat="false" ht="13.8" hidden="false" customHeight="false" outlineLevel="0" collapsed="false">
      <c r="C23" s="58"/>
      <c r="D23" s="59" t="s">
        <v>106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 t="n">
        <f aca="false">SUM(O16:R22)</f>
        <v>0</v>
      </c>
      <c r="P23" s="60"/>
      <c r="Q23" s="60"/>
      <c r="R23" s="60"/>
    </row>
    <row r="25" customFormat="false" ht="13.8" hidden="false" customHeight="false" outlineLevel="0" collapsed="false">
      <c r="C25" s="2" t="s">
        <v>107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customFormat="false" ht="13.8" hidden="false" customHeight="false" outlineLevel="0" collapsed="false">
      <c r="B26" s="94" t="s">
        <v>85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</row>
    <row r="27" customFormat="false" ht="13.8" hidden="false" customHeight="false" outlineLevel="0" collapsed="false">
      <c r="B27" s="96" t="s">
        <v>34</v>
      </c>
      <c r="C27" s="48" t="s">
        <v>108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56" t="n">
        <v>5.5</v>
      </c>
      <c r="P27" s="61" t="s">
        <v>109</v>
      </c>
      <c r="Q27" s="61"/>
      <c r="R27" s="55" t="n">
        <f aca="false">(O27*2*22)-(0.06*O16)</f>
        <v>242</v>
      </c>
    </row>
    <row r="28" customFormat="false" ht="13.8" hidden="false" customHeight="false" outlineLevel="0" collapsed="false">
      <c r="B28" s="96" t="s">
        <v>36</v>
      </c>
      <c r="C28" s="48" t="s">
        <v>110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56" t="n">
        <v>15</v>
      </c>
      <c r="P28" s="62"/>
      <c r="Q28" s="62"/>
      <c r="R28" s="55" t="n">
        <f aca="false">(O28*22)+90</f>
        <v>420</v>
      </c>
      <c r="T28" s="97"/>
    </row>
    <row r="29" customFormat="false" ht="13.8" hidden="false" customHeight="false" outlineLevel="0" collapsed="false">
      <c r="B29" s="96" t="s">
        <v>99</v>
      </c>
      <c r="C29" s="48" t="s">
        <v>111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56"/>
      <c r="P29" s="56"/>
      <c r="Q29" s="56"/>
      <c r="R29" s="55" t="n">
        <v>0</v>
      </c>
      <c r="T29" s="97"/>
    </row>
    <row r="30" customFormat="false" ht="13.8" hidden="false" customHeight="false" outlineLevel="0" collapsed="false">
      <c r="B30" s="96" t="s">
        <v>101</v>
      </c>
      <c r="C30" s="48" t="s">
        <v>112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56"/>
      <c r="P30" s="56"/>
      <c r="Q30" s="56"/>
      <c r="R30" s="55" t="n">
        <v>0</v>
      </c>
    </row>
    <row r="31" customFormat="false" ht="13.8" hidden="false" customHeight="false" outlineLevel="0" collapsed="false">
      <c r="B31" s="96" t="s">
        <v>39</v>
      </c>
      <c r="C31" s="48" t="s">
        <v>113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56"/>
      <c r="P31" s="56"/>
      <c r="Q31" s="56"/>
      <c r="R31" s="55" t="n">
        <v>0</v>
      </c>
    </row>
    <row r="32" customFormat="false" ht="13.8" hidden="false" customHeight="false" outlineLevel="0" collapsed="false">
      <c r="C32" s="58"/>
      <c r="D32" s="59" t="s">
        <v>114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 t="n">
        <f aca="false">SUM(R27:R31)</f>
        <v>662</v>
      </c>
      <c r="P32" s="60"/>
      <c r="Q32" s="60"/>
      <c r="R32" s="60"/>
    </row>
    <row r="34" customFormat="false" ht="13.8" hidden="false" customHeight="false" outlineLevel="0" collapsed="false">
      <c r="C34" s="2" t="s">
        <v>115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customFormat="false" ht="13.8" hidden="false" customHeight="false" outlineLevel="0" collapsed="false">
      <c r="B35" s="94" t="s">
        <v>85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</row>
    <row r="36" customFormat="false" ht="13.8" hidden="false" customHeight="false" outlineLevel="0" collapsed="false">
      <c r="B36" s="98" t="s">
        <v>34</v>
      </c>
      <c r="C36" s="69" t="s">
        <v>116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 t="n">
        <f aca="false">'Uniforme, EPI e crachá'!H29</f>
        <v>0</v>
      </c>
      <c r="P36" s="70"/>
      <c r="Q36" s="70"/>
      <c r="R36" s="70"/>
    </row>
    <row r="37" customFormat="false" ht="13.8" hidden="false" customHeight="false" outlineLevel="0" collapsed="false">
      <c r="B37" s="98" t="s">
        <v>101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56"/>
      <c r="P37" s="56"/>
      <c r="Q37" s="56"/>
      <c r="R37" s="56"/>
    </row>
    <row r="38" customFormat="false" ht="13.8" hidden="false" customHeight="false" outlineLevel="0" collapsed="false">
      <c r="C38" s="58"/>
      <c r="D38" s="59" t="s">
        <v>117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 t="n">
        <f aca="false">SUM(O36:R37)</f>
        <v>0</v>
      </c>
      <c r="P38" s="60"/>
      <c r="Q38" s="60"/>
      <c r="R38" s="60"/>
    </row>
    <row r="40" customFormat="false" ht="13.8" hidden="false" customHeight="false" outlineLevel="0" collapsed="false">
      <c r="C40" s="2" t="s">
        <v>118</v>
      </c>
      <c r="D40" s="2"/>
      <c r="E40" s="2"/>
      <c r="F40" s="2"/>
      <c r="G40" s="2"/>
      <c r="H40" s="2"/>
      <c r="I40" s="2"/>
      <c r="J40" s="2"/>
      <c r="K40" s="2"/>
      <c r="L40" s="2"/>
      <c r="M40" s="43"/>
      <c r="N40" s="43"/>
      <c r="O40" s="43"/>
      <c r="P40" s="43"/>
      <c r="Q40" s="43"/>
      <c r="R40" s="43"/>
    </row>
    <row r="41" customFormat="false" ht="13.8" hidden="false" customHeight="false" outlineLevel="0" collapsed="false">
      <c r="C41" s="2" t="s">
        <v>119</v>
      </c>
      <c r="D41" s="2"/>
      <c r="E41" s="2"/>
      <c r="F41" s="2"/>
      <c r="G41" s="2"/>
      <c r="H41" s="2"/>
      <c r="I41" s="2"/>
      <c r="J41" s="2"/>
      <c r="K41" s="2"/>
      <c r="M41" s="43"/>
      <c r="N41" s="43"/>
      <c r="O41" s="43"/>
      <c r="P41" s="43"/>
      <c r="Q41" s="43"/>
      <c r="R41" s="43"/>
    </row>
    <row r="42" customFormat="false" ht="13.8" hidden="false" customHeight="false" outlineLevel="0" collapsed="false">
      <c r="B42" s="44" t="s">
        <v>85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customFormat="false" ht="13.8" hidden="false" customHeight="false" outlineLevel="0" collapsed="false">
      <c r="B43" s="68" t="s">
        <v>34</v>
      </c>
      <c r="C43" s="48" t="s">
        <v>120</v>
      </c>
      <c r="D43" s="48"/>
      <c r="E43" s="48"/>
      <c r="F43" s="48"/>
      <c r="G43" s="48"/>
      <c r="H43" s="48"/>
      <c r="I43" s="48"/>
      <c r="J43" s="48"/>
      <c r="K43" s="48"/>
      <c r="L43" s="71" t="n">
        <v>0.2</v>
      </c>
      <c r="M43" s="71"/>
      <c r="N43" s="71"/>
      <c r="O43" s="56" t="n">
        <f aca="false">($O$23)*L43</f>
        <v>0</v>
      </c>
      <c r="P43" s="56"/>
      <c r="Q43" s="56"/>
      <c r="R43" s="56"/>
    </row>
    <row r="44" customFormat="false" ht="13.8" hidden="false" customHeight="false" outlineLevel="0" collapsed="false">
      <c r="B44" s="68" t="s">
        <v>36</v>
      </c>
      <c r="C44" s="48" t="s">
        <v>121</v>
      </c>
      <c r="D44" s="48"/>
      <c r="E44" s="48"/>
      <c r="F44" s="48"/>
      <c r="G44" s="48"/>
      <c r="H44" s="48"/>
      <c r="I44" s="48"/>
      <c r="J44" s="48"/>
      <c r="K44" s="48"/>
      <c r="L44" s="72" t="n">
        <v>0.015</v>
      </c>
      <c r="M44" s="72"/>
      <c r="N44" s="72"/>
      <c r="O44" s="56" t="n">
        <f aca="false">($O$23)*L44</f>
        <v>0</v>
      </c>
      <c r="P44" s="56"/>
      <c r="Q44" s="56"/>
      <c r="R44" s="56"/>
    </row>
    <row r="45" customFormat="false" ht="13.8" hidden="false" customHeight="false" outlineLevel="0" collapsed="false">
      <c r="B45" s="68" t="s">
        <v>99</v>
      </c>
      <c r="C45" s="48" t="s">
        <v>122</v>
      </c>
      <c r="D45" s="48"/>
      <c r="E45" s="48"/>
      <c r="F45" s="48"/>
      <c r="G45" s="48"/>
      <c r="H45" s="48"/>
      <c r="I45" s="48"/>
      <c r="J45" s="48"/>
      <c r="K45" s="48"/>
      <c r="L45" s="72" t="n">
        <v>0.01</v>
      </c>
      <c r="M45" s="72"/>
      <c r="N45" s="72"/>
      <c r="O45" s="56" t="n">
        <f aca="false">($O$23)*L45</f>
        <v>0</v>
      </c>
      <c r="P45" s="56"/>
      <c r="Q45" s="56"/>
      <c r="R45" s="56"/>
    </row>
    <row r="46" customFormat="false" ht="13.8" hidden="false" customHeight="false" outlineLevel="0" collapsed="false">
      <c r="B46" s="68" t="s">
        <v>101</v>
      </c>
      <c r="C46" s="48" t="s">
        <v>123</v>
      </c>
      <c r="D46" s="48"/>
      <c r="E46" s="48"/>
      <c r="F46" s="48"/>
      <c r="G46" s="48"/>
      <c r="H46" s="48"/>
      <c r="I46" s="48"/>
      <c r="J46" s="48"/>
      <c r="K46" s="48"/>
      <c r="L46" s="72" t="n">
        <v>0.002</v>
      </c>
      <c r="M46" s="72"/>
      <c r="N46" s="72"/>
      <c r="O46" s="56" t="n">
        <f aca="false">($O$23)*L46</f>
        <v>0</v>
      </c>
      <c r="P46" s="56"/>
      <c r="Q46" s="56"/>
      <c r="R46" s="56"/>
    </row>
    <row r="47" customFormat="false" ht="13.8" hidden="false" customHeight="false" outlineLevel="0" collapsed="false">
      <c r="B47" s="68" t="s">
        <v>39</v>
      </c>
      <c r="C47" s="48" t="s">
        <v>124</v>
      </c>
      <c r="D47" s="48"/>
      <c r="E47" s="48"/>
      <c r="F47" s="48"/>
      <c r="G47" s="48"/>
      <c r="H47" s="48"/>
      <c r="I47" s="48"/>
      <c r="J47" s="48"/>
      <c r="K47" s="48"/>
      <c r="L47" s="72" t="n">
        <v>0.025</v>
      </c>
      <c r="M47" s="72"/>
      <c r="N47" s="72"/>
      <c r="O47" s="56" t="n">
        <f aca="false">($O$23)*L47</f>
        <v>0</v>
      </c>
      <c r="P47" s="56"/>
      <c r="Q47" s="56"/>
      <c r="R47" s="56"/>
    </row>
    <row r="48" customFormat="false" ht="13.8" hidden="false" customHeight="false" outlineLevel="0" collapsed="false">
      <c r="B48" s="68" t="s">
        <v>41</v>
      </c>
      <c r="C48" s="48" t="s">
        <v>125</v>
      </c>
      <c r="D48" s="48"/>
      <c r="E48" s="48"/>
      <c r="F48" s="48"/>
      <c r="G48" s="48"/>
      <c r="H48" s="48"/>
      <c r="I48" s="48"/>
      <c r="J48" s="48"/>
      <c r="K48" s="48"/>
      <c r="L48" s="72" t="n">
        <v>0.08</v>
      </c>
      <c r="M48" s="72"/>
      <c r="N48" s="72"/>
      <c r="O48" s="56" t="n">
        <f aca="false">($O$23)*L48</f>
        <v>0</v>
      </c>
      <c r="P48" s="56"/>
      <c r="Q48" s="56"/>
      <c r="R48" s="56"/>
    </row>
    <row r="49" customFormat="false" ht="13.8" hidden="false" customHeight="false" outlineLevel="0" collapsed="false">
      <c r="B49" s="68" t="s">
        <v>44</v>
      </c>
      <c r="C49" s="48" t="s">
        <v>126</v>
      </c>
      <c r="D49" s="48"/>
      <c r="E49" s="48"/>
      <c r="F49" s="48"/>
      <c r="G49" s="48"/>
      <c r="H49" s="48"/>
      <c r="I49" s="48"/>
      <c r="J49" s="48"/>
      <c r="K49" s="48"/>
      <c r="L49" s="72" t="n">
        <v>0.06</v>
      </c>
      <c r="M49" s="72"/>
      <c r="N49" s="72"/>
      <c r="O49" s="56" t="n">
        <f aca="false">($O$23)*L49</f>
        <v>0</v>
      </c>
      <c r="P49" s="56"/>
      <c r="Q49" s="56"/>
      <c r="R49" s="56"/>
    </row>
    <row r="50" customFormat="false" ht="13.8" hidden="false" customHeight="false" outlineLevel="0" collapsed="false">
      <c r="B50" s="68" t="s">
        <v>46</v>
      </c>
      <c r="C50" s="48" t="s">
        <v>127</v>
      </c>
      <c r="D50" s="48"/>
      <c r="E50" s="48"/>
      <c r="F50" s="48"/>
      <c r="G50" s="48"/>
      <c r="H50" s="48"/>
      <c r="I50" s="48"/>
      <c r="J50" s="48"/>
      <c r="K50" s="48"/>
      <c r="L50" s="72" t="n">
        <v>0.006</v>
      </c>
      <c r="M50" s="72"/>
      <c r="N50" s="72"/>
      <c r="O50" s="56" t="n">
        <f aca="false">($O$23)*L50</f>
        <v>0</v>
      </c>
      <c r="P50" s="56"/>
      <c r="Q50" s="56"/>
      <c r="R50" s="56"/>
    </row>
    <row r="52" customFormat="false" ht="13.8" hidden="false" customHeight="false" outlineLevel="0" collapsed="false">
      <c r="C52" s="73" t="s">
        <v>128</v>
      </c>
      <c r="D52" s="73"/>
      <c r="E52" s="73"/>
      <c r="F52" s="73"/>
      <c r="G52" s="73"/>
      <c r="H52" s="73"/>
      <c r="I52" s="73"/>
      <c r="J52" s="73"/>
      <c r="K52" s="73"/>
      <c r="L52" s="74" t="n">
        <f aca="false">SUM(L43:N51)</f>
        <v>0.398</v>
      </c>
      <c r="M52" s="74"/>
      <c r="N52" s="74"/>
      <c r="O52" s="60" t="n">
        <f aca="false">SUM(O43:R51)</f>
        <v>0</v>
      </c>
      <c r="P52" s="60"/>
      <c r="Q52" s="60"/>
      <c r="R52" s="60"/>
    </row>
    <row r="54" customFormat="false" ht="13.8" hidden="false" customHeight="false" outlineLevel="0" collapsed="false">
      <c r="C54" s="2" t="s">
        <v>118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customFormat="false" ht="13.8" hidden="false" customHeight="false" outlineLevel="0" collapsed="false">
      <c r="C55" s="2" t="s">
        <v>129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customFormat="false" ht="13.8" hidden="false" customHeight="false" outlineLevel="0" collapsed="false">
      <c r="B56" s="44" t="s">
        <v>85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customFormat="false" ht="13.8" hidden="false" customHeight="false" outlineLevel="0" collapsed="false">
      <c r="B57" s="68" t="s">
        <v>34</v>
      </c>
      <c r="C57" s="48" t="s">
        <v>130</v>
      </c>
      <c r="D57" s="48"/>
      <c r="E57" s="48"/>
      <c r="F57" s="48"/>
      <c r="G57" s="48"/>
      <c r="H57" s="48"/>
      <c r="I57" s="48"/>
      <c r="J57" s="48"/>
      <c r="K57" s="48"/>
      <c r="L57" s="75" t="n">
        <f aca="false">1/12</f>
        <v>0.0833333333333333</v>
      </c>
      <c r="M57" s="75"/>
      <c r="N57" s="75"/>
      <c r="O57" s="56" t="n">
        <f aca="false">($O$23)*L57</f>
        <v>0</v>
      </c>
      <c r="P57" s="56"/>
      <c r="Q57" s="56"/>
      <c r="R57" s="56"/>
    </row>
    <row r="58" customFormat="false" ht="13.8" hidden="false" customHeight="false" outlineLevel="0" collapsed="false">
      <c r="B58" s="68" t="s">
        <v>36</v>
      </c>
      <c r="C58" s="48" t="s">
        <v>131</v>
      </c>
      <c r="D58" s="48"/>
      <c r="E58" s="48"/>
      <c r="F58" s="48"/>
      <c r="G58" s="48"/>
      <c r="H58" s="48"/>
      <c r="I58" s="48"/>
      <c r="J58" s="48"/>
      <c r="K58" s="48"/>
      <c r="L58" s="72" t="n">
        <v>0.0278</v>
      </c>
      <c r="M58" s="72"/>
      <c r="N58" s="72"/>
      <c r="O58" s="56" t="n">
        <f aca="false">($O$23)*L58</f>
        <v>0</v>
      </c>
      <c r="P58" s="56"/>
      <c r="Q58" s="56"/>
      <c r="R58" s="56"/>
    </row>
    <row r="59" customFormat="false" ht="13.8" hidden="true" customHeight="false" outlineLevel="0" collapsed="false">
      <c r="B59" s="68"/>
      <c r="C59" s="76"/>
      <c r="D59" s="76"/>
      <c r="E59" s="76"/>
      <c r="F59" s="76"/>
      <c r="G59" s="76"/>
      <c r="H59" s="76"/>
      <c r="I59" s="76"/>
      <c r="J59" s="76"/>
      <c r="K59" s="76"/>
      <c r="L59" s="72" t="n">
        <f aca="false">ROUND(L57+L58,4)</f>
        <v>0.1111</v>
      </c>
      <c r="M59" s="72"/>
      <c r="N59" s="72"/>
      <c r="O59" s="61"/>
      <c r="P59" s="61"/>
      <c r="Q59" s="61"/>
      <c r="R59" s="61"/>
    </row>
    <row r="60" customFormat="false" ht="13.8" hidden="false" customHeight="false" outlineLevel="0" collapsed="false">
      <c r="B60" s="68" t="s">
        <v>99</v>
      </c>
      <c r="C60" s="48" t="s">
        <v>132</v>
      </c>
      <c r="D60" s="48"/>
      <c r="E60" s="48"/>
      <c r="F60" s="48"/>
      <c r="G60" s="48"/>
      <c r="H60" s="48"/>
      <c r="I60" s="48"/>
      <c r="J60" s="48"/>
      <c r="K60" s="48"/>
      <c r="L60" s="72" t="n">
        <f aca="false">L52*L59</f>
        <v>0.0442178</v>
      </c>
      <c r="M60" s="72"/>
      <c r="N60" s="72"/>
      <c r="O60" s="56" t="n">
        <f aca="false">($O$23)*L60</f>
        <v>0</v>
      </c>
      <c r="P60" s="56"/>
      <c r="Q60" s="56"/>
      <c r="R60" s="56"/>
    </row>
    <row r="61" customFormat="false" ht="13.8" hidden="false" customHeight="false" outlineLevel="0" collapsed="false">
      <c r="B61" s="99"/>
      <c r="C61" s="100"/>
      <c r="D61" s="100"/>
      <c r="E61" s="100"/>
      <c r="F61" s="100"/>
      <c r="G61" s="100"/>
      <c r="H61" s="100"/>
      <c r="I61" s="100"/>
      <c r="J61" s="100"/>
      <c r="K61" s="100"/>
      <c r="L61" s="101"/>
      <c r="M61" s="101"/>
      <c r="N61" s="101"/>
      <c r="O61" s="102"/>
      <c r="P61" s="102"/>
      <c r="Q61" s="102"/>
      <c r="R61" s="102"/>
    </row>
    <row r="62" customFormat="false" ht="13.8" hidden="false" customHeight="false" outlineLevel="0" collapsed="false">
      <c r="C62" s="73" t="s">
        <v>128</v>
      </c>
      <c r="D62" s="73"/>
      <c r="E62" s="73"/>
      <c r="F62" s="73"/>
      <c r="G62" s="73"/>
      <c r="H62" s="73"/>
      <c r="I62" s="73"/>
      <c r="J62" s="73"/>
      <c r="K62" s="73"/>
      <c r="L62" s="74" t="n">
        <f aca="false">SUM(L57,L58,L60)</f>
        <v>0.155351133333333</v>
      </c>
      <c r="M62" s="74"/>
      <c r="N62" s="74"/>
      <c r="O62" s="60" t="n">
        <f aca="false">SUM(O57:R60)</f>
        <v>0</v>
      </c>
      <c r="P62" s="60"/>
      <c r="Q62" s="60"/>
      <c r="R62" s="60"/>
    </row>
    <row r="63" customFormat="false" ht="13.8" hidden="false" customHeight="false" outlineLevel="0" collapsed="false">
      <c r="C63" s="82"/>
      <c r="D63" s="82"/>
      <c r="E63" s="82"/>
      <c r="F63" s="82"/>
      <c r="G63" s="82"/>
      <c r="H63" s="82"/>
      <c r="I63" s="82"/>
      <c r="J63" s="82"/>
      <c r="K63" s="82"/>
      <c r="L63" s="103"/>
      <c r="M63" s="103"/>
      <c r="N63" s="103"/>
      <c r="O63" s="83"/>
      <c r="P63" s="83"/>
      <c r="Q63" s="83"/>
      <c r="R63" s="83"/>
    </row>
    <row r="64" customFormat="false" ht="13.8" hidden="false" customHeight="false" outlineLevel="0" collapsed="false">
      <c r="C64" s="2" t="s">
        <v>133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customFormat="false" ht="13.8" hidden="false" customHeight="false" outlineLevel="0" collapsed="false">
      <c r="B65" s="44" t="s">
        <v>85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</row>
    <row r="66" customFormat="false" ht="13.8" hidden="false" customHeight="false" outlineLevel="0" collapsed="false">
      <c r="B66" s="68" t="s">
        <v>34</v>
      </c>
      <c r="C66" s="48" t="s">
        <v>134</v>
      </c>
      <c r="D66" s="48"/>
      <c r="E66" s="48"/>
      <c r="F66" s="48"/>
      <c r="G66" s="48"/>
      <c r="H66" s="48"/>
      <c r="I66" s="48"/>
      <c r="J66" s="48"/>
      <c r="K66" s="48"/>
      <c r="L66" s="72" t="n">
        <v>0.0042</v>
      </c>
      <c r="M66" s="72"/>
      <c r="N66" s="72"/>
      <c r="O66" s="56" t="n">
        <f aca="false">($O$23)*L66</f>
        <v>0</v>
      </c>
      <c r="P66" s="56"/>
      <c r="Q66" s="56"/>
      <c r="R66" s="56"/>
    </row>
    <row r="67" customFormat="false" ht="13.8" hidden="false" customHeight="false" outlineLevel="0" collapsed="false">
      <c r="B67" s="68" t="s">
        <v>36</v>
      </c>
      <c r="C67" s="48" t="s">
        <v>135</v>
      </c>
      <c r="D67" s="48"/>
      <c r="E67" s="48"/>
      <c r="F67" s="48"/>
      <c r="G67" s="48"/>
      <c r="H67" s="48"/>
      <c r="I67" s="48"/>
      <c r="J67" s="48"/>
      <c r="K67" s="48"/>
      <c r="L67" s="72" t="n">
        <v>0.0003</v>
      </c>
      <c r="M67" s="72"/>
      <c r="N67" s="72"/>
      <c r="O67" s="56" t="n">
        <f aca="false">($O$23)*L67</f>
        <v>0</v>
      </c>
      <c r="P67" s="56"/>
      <c r="Q67" s="56"/>
      <c r="R67" s="56"/>
    </row>
    <row r="68" customFormat="false" ht="13.8" hidden="false" customHeight="false" outlineLevel="0" collapsed="false">
      <c r="B68" s="68" t="s">
        <v>99</v>
      </c>
      <c r="C68" s="48" t="s">
        <v>136</v>
      </c>
      <c r="D68" s="48"/>
      <c r="E68" s="48"/>
      <c r="F68" s="48"/>
      <c r="G68" s="48"/>
      <c r="H68" s="48"/>
      <c r="I68" s="48"/>
      <c r="J68" s="48"/>
      <c r="K68" s="48"/>
      <c r="L68" s="72" t="n">
        <v>0.02</v>
      </c>
      <c r="M68" s="72"/>
      <c r="N68" s="72"/>
      <c r="O68" s="56" t="n">
        <f aca="false">($O$23)*L68</f>
        <v>0</v>
      </c>
      <c r="P68" s="56"/>
      <c r="Q68" s="56"/>
      <c r="R68" s="56"/>
    </row>
    <row r="69" customFormat="false" ht="13.8" hidden="false" customHeight="false" outlineLevel="0" collapsed="false">
      <c r="B69" s="68" t="s">
        <v>101</v>
      </c>
      <c r="C69" s="48" t="s">
        <v>137</v>
      </c>
      <c r="D69" s="48"/>
      <c r="E69" s="48"/>
      <c r="F69" s="48"/>
      <c r="G69" s="48"/>
      <c r="H69" s="48"/>
      <c r="I69" s="48"/>
      <c r="J69" s="48"/>
      <c r="K69" s="48"/>
      <c r="L69" s="72" t="n">
        <v>0.01067</v>
      </c>
      <c r="M69" s="72"/>
      <c r="N69" s="72"/>
      <c r="O69" s="56" t="n">
        <f aca="false">($O$23)*L69</f>
        <v>0</v>
      </c>
      <c r="P69" s="56"/>
      <c r="Q69" s="56"/>
      <c r="R69" s="56"/>
    </row>
    <row r="70" customFormat="false" ht="13.8" hidden="false" customHeight="false" outlineLevel="0" collapsed="false">
      <c r="B70" s="68" t="s">
        <v>39</v>
      </c>
      <c r="C70" s="48" t="s">
        <v>138</v>
      </c>
      <c r="D70" s="48"/>
      <c r="E70" s="48"/>
      <c r="F70" s="48"/>
      <c r="G70" s="48"/>
      <c r="H70" s="48"/>
      <c r="I70" s="48"/>
      <c r="J70" s="48"/>
      <c r="K70" s="48"/>
      <c r="L70" s="72" t="n">
        <f aca="false">L69*L52</f>
        <v>0.00424666</v>
      </c>
      <c r="M70" s="72"/>
      <c r="N70" s="72"/>
      <c r="O70" s="56" t="n">
        <f aca="false">($O$23)*L70</f>
        <v>0</v>
      </c>
      <c r="P70" s="56"/>
      <c r="Q70" s="56"/>
      <c r="R70" s="56"/>
    </row>
    <row r="71" customFormat="false" ht="13.8" hidden="false" customHeight="false" outlineLevel="0" collapsed="false">
      <c r="B71" s="68" t="s">
        <v>41</v>
      </c>
      <c r="C71" s="48" t="s">
        <v>139</v>
      </c>
      <c r="D71" s="48"/>
      <c r="E71" s="48"/>
      <c r="F71" s="48"/>
      <c r="G71" s="48"/>
      <c r="H71" s="48"/>
      <c r="I71" s="48"/>
      <c r="J71" s="48"/>
      <c r="K71" s="48"/>
      <c r="L71" s="72" t="n">
        <v>0.02</v>
      </c>
      <c r="M71" s="72"/>
      <c r="N71" s="72"/>
      <c r="O71" s="56" t="n">
        <f aca="false">($O$23)*L71</f>
        <v>0</v>
      </c>
      <c r="P71" s="56"/>
      <c r="Q71" s="56"/>
      <c r="R71" s="56"/>
    </row>
    <row r="72" customFormat="false" ht="13.8" hidden="false" customHeight="false" outlineLevel="0" collapsed="false">
      <c r="C72" s="58"/>
      <c r="D72" s="73" t="s">
        <v>128</v>
      </c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60" t="n">
        <f aca="false">SUM(O66:R71)</f>
        <v>0</v>
      </c>
      <c r="P72" s="60"/>
      <c r="Q72" s="60"/>
      <c r="R72" s="60"/>
    </row>
    <row r="74" customFormat="false" ht="13.8" hidden="false" customHeight="false" outlineLevel="0" collapsed="false">
      <c r="C74" s="2" t="s">
        <v>140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customFormat="false" ht="13.8" hidden="false" customHeight="false" outlineLevel="0" collapsed="false">
      <c r="B75" s="44" t="s">
        <v>85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</row>
    <row r="76" customFormat="false" ht="13.8" hidden="false" customHeight="false" outlineLevel="0" collapsed="false">
      <c r="B76" s="68" t="s">
        <v>34</v>
      </c>
      <c r="C76" s="48" t="s">
        <v>141</v>
      </c>
      <c r="D76" s="48"/>
      <c r="E76" s="48"/>
      <c r="F76" s="48"/>
      <c r="G76" s="48"/>
      <c r="H76" s="48"/>
      <c r="I76" s="48"/>
      <c r="J76" s="48"/>
      <c r="K76" s="48"/>
      <c r="L76" s="72" t="n">
        <v>0.0222</v>
      </c>
      <c r="M76" s="72"/>
      <c r="N76" s="72"/>
      <c r="O76" s="56" t="n">
        <f aca="false">($O$23)*L76</f>
        <v>0</v>
      </c>
      <c r="P76" s="56"/>
      <c r="Q76" s="56"/>
      <c r="R76" s="56"/>
    </row>
    <row r="77" customFormat="false" ht="13.8" hidden="false" customHeight="false" outlineLevel="0" collapsed="false">
      <c r="B77" s="68" t="s">
        <v>36</v>
      </c>
      <c r="C77" s="48" t="s">
        <v>142</v>
      </c>
      <c r="D77" s="48"/>
      <c r="E77" s="48"/>
      <c r="F77" s="48"/>
      <c r="G77" s="48"/>
      <c r="H77" s="48"/>
      <c r="I77" s="48"/>
      <c r="J77" s="48"/>
      <c r="K77" s="48"/>
      <c r="L77" s="72" t="n">
        <v>0.0002</v>
      </c>
      <c r="M77" s="72"/>
      <c r="N77" s="72"/>
      <c r="O77" s="56" t="n">
        <f aca="false">($O$23)*L77</f>
        <v>0</v>
      </c>
      <c r="P77" s="56"/>
      <c r="Q77" s="56"/>
      <c r="R77" s="56"/>
    </row>
    <row r="78" customFormat="false" ht="13.8" hidden="false" customHeight="false" outlineLevel="0" collapsed="false">
      <c r="B78" s="68" t="s">
        <v>99</v>
      </c>
      <c r="C78" s="48" t="s">
        <v>143</v>
      </c>
      <c r="D78" s="48"/>
      <c r="E78" s="48"/>
      <c r="F78" s="48"/>
      <c r="G78" s="48"/>
      <c r="H78" s="48"/>
      <c r="I78" s="48"/>
      <c r="J78" s="48"/>
      <c r="K78" s="48"/>
      <c r="L78" s="72" t="n">
        <v>0.0002</v>
      </c>
      <c r="M78" s="72"/>
      <c r="N78" s="72"/>
      <c r="O78" s="56" t="n">
        <f aca="false">($O$23)*L78</f>
        <v>0</v>
      </c>
      <c r="P78" s="56"/>
      <c r="Q78" s="56"/>
      <c r="R78" s="56"/>
    </row>
    <row r="79" customFormat="false" ht="13.8" hidden="false" customHeight="false" outlineLevel="0" collapsed="false">
      <c r="B79" s="68" t="s">
        <v>101</v>
      </c>
      <c r="C79" s="48" t="s">
        <v>144</v>
      </c>
      <c r="D79" s="48"/>
      <c r="E79" s="48"/>
      <c r="F79" s="48"/>
      <c r="G79" s="48"/>
      <c r="H79" s="48"/>
      <c r="I79" s="48"/>
      <c r="J79" s="48"/>
      <c r="K79" s="48"/>
      <c r="L79" s="72" t="n">
        <v>0.0004</v>
      </c>
      <c r="M79" s="72"/>
      <c r="N79" s="72"/>
      <c r="O79" s="56" t="n">
        <f aca="false">($O$23)*L79</f>
        <v>0</v>
      </c>
      <c r="P79" s="56"/>
      <c r="Q79" s="56"/>
      <c r="R79" s="56"/>
    </row>
    <row r="80" customFormat="false" ht="25.5" hidden="false" customHeight="true" outlineLevel="0" collapsed="false">
      <c r="B80" s="68" t="s">
        <v>39</v>
      </c>
      <c r="C80" s="104" t="s">
        <v>145</v>
      </c>
      <c r="D80" s="104"/>
      <c r="E80" s="104"/>
      <c r="F80" s="104"/>
      <c r="G80" s="104"/>
      <c r="H80" s="104"/>
      <c r="I80" s="104"/>
      <c r="J80" s="104"/>
      <c r="K80" s="104"/>
      <c r="L80" s="72" t="n">
        <f aca="false">(L76+L77+L78+L79)*L52</f>
        <v>0.009154</v>
      </c>
      <c r="M80" s="72"/>
      <c r="N80" s="72"/>
      <c r="O80" s="56" t="n">
        <f aca="false">($O$23)*L80</f>
        <v>0</v>
      </c>
      <c r="P80" s="56"/>
      <c r="Q80" s="56"/>
      <c r="R80" s="56"/>
    </row>
    <row r="81" customFormat="false" ht="13.8" hidden="false" customHeight="false" outlineLevel="0" collapsed="false">
      <c r="B81" s="68" t="s">
        <v>41</v>
      </c>
      <c r="C81" s="77" t="s">
        <v>146</v>
      </c>
      <c r="D81" s="77"/>
      <c r="E81" s="77"/>
      <c r="F81" s="77"/>
      <c r="G81" s="77"/>
      <c r="H81" s="77"/>
      <c r="I81" s="77"/>
      <c r="J81" s="77"/>
      <c r="K81" s="77"/>
      <c r="L81" s="78" t="n">
        <v>0</v>
      </c>
      <c r="M81" s="78"/>
      <c r="N81" s="78"/>
      <c r="O81" s="56" t="n">
        <f aca="false">($O$23)*L81</f>
        <v>0</v>
      </c>
      <c r="P81" s="56"/>
      <c r="Q81" s="56"/>
      <c r="R81" s="56"/>
    </row>
    <row r="82" customFormat="false" ht="13.8" hidden="false" customHeight="false" outlineLevel="0" collapsed="false">
      <c r="C82" s="58"/>
      <c r="D82" s="59" t="s">
        <v>128</v>
      </c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 t="n">
        <f aca="false">SUM(O76:R81)</f>
        <v>0</v>
      </c>
      <c r="P82" s="60"/>
      <c r="Q82" s="60"/>
      <c r="R82" s="60"/>
    </row>
    <row r="84" customFormat="false" ht="13.8" hidden="false" customHeight="false" outlineLevel="0" collapsed="false">
      <c r="C84" s="2" t="s">
        <v>147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customFormat="false" ht="13.8" hidden="false" customHeight="false" outlineLevel="0" collapsed="false">
      <c r="B85" s="105" t="n">
        <v>4</v>
      </c>
      <c r="C85" s="106" t="s">
        <v>148</v>
      </c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94" t="s">
        <v>33</v>
      </c>
      <c r="P85" s="94"/>
      <c r="Q85" s="94"/>
      <c r="R85" s="94"/>
    </row>
    <row r="86" customFormat="false" ht="13.8" hidden="false" customHeight="false" outlineLevel="0" collapsed="false">
      <c r="B86" s="96" t="s">
        <v>149</v>
      </c>
      <c r="C86" s="48" t="s">
        <v>150</v>
      </c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81" t="n">
        <f aca="false">O52</f>
        <v>0</v>
      </c>
      <c r="P86" s="81"/>
      <c r="Q86" s="81"/>
      <c r="R86" s="81"/>
    </row>
    <row r="87" customFormat="false" ht="13.8" hidden="false" customHeight="false" outlineLevel="0" collapsed="false">
      <c r="B87" s="96" t="s">
        <v>151</v>
      </c>
      <c r="C87" s="48" t="s">
        <v>152</v>
      </c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81" t="n">
        <f aca="false">O62</f>
        <v>0</v>
      </c>
      <c r="P87" s="81"/>
      <c r="Q87" s="81"/>
      <c r="R87" s="81"/>
    </row>
    <row r="88" customFormat="false" ht="13.8" hidden="false" customHeight="false" outlineLevel="0" collapsed="false">
      <c r="B88" s="96" t="s">
        <v>153</v>
      </c>
      <c r="C88" s="48" t="s">
        <v>154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81" t="n">
        <f aca="false">O72</f>
        <v>0</v>
      </c>
      <c r="P88" s="81"/>
      <c r="Q88" s="81"/>
      <c r="R88" s="81"/>
    </row>
    <row r="89" customFormat="false" ht="13.8" hidden="false" customHeight="false" outlineLevel="0" collapsed="false">
      <c r="B89" s="96" t="s">
        <v>155</v>
      </c>
      <c r="C89" s="48" t="s">
        <v>156</v>
      </c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81" t="n">
        <f aca="false">O82</f>
        <v>0</v>
      </c>
      <c r="P89" s="81"/>
      <c r="Q89" s="81"/>
      <c r="R89" s="81"/>
    </row>
    <row r="90" customFormat="false" ht="13.8" hidden="false" customHeight="false" outlineLevel="0" collapsed="false">
      <c r="B90" s="96" t="s">
        <v>157</v>
      </c>
      <c r="C90" s="77" t="s">
        <v>105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</row>
    <row r="91" customFormat="false" ht="13.8" hidden="false" customHeight="false" outlineLevel="0" collapsed="false">
      <c r="C91" s="58"/>
      <c r="D91" s="59" t="s">
        <v>128</v>
      </c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 t="n">
        <f aca="false">SUM(O86:R90)</f>
        <v>0</v>
      </c>
      <c r="P91" s="60"/>
      <c r="Q91" s="60"/>
      <c r="R91" s="60"/>
    </row>
    <row r="92" customFormat="false" ht="13.8" hidden="false" customHeight="false" outlineLevel="0" collapsed="false">
      <c r="C92" s="58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3"/>
      <c r="P92" s="83"/>
      <c r="Q92" s="83"/>
      <c r="R92" s="83"/>
    </row>
    <row r="93" customFormat="false" ht="13.8" hidden="false" customHeight="false" outlineLevel="0" collapsed="false">
      <c r="C93" s="2" t="s">
        <v>158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43"/>
      <c r="P93" s="43"/>
      <c r="Q93" s="43"/>
      <c r="R93" s="43"/>
    </row>
    <row r="94" customFormat="false" ht="13.8" hidden="false" customHeight="false" outlineLevel="0" collapsed="false">
      <c r="B94" s="44" t="s">
        <v>159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 t="s">
        <v>33</v>
      </c>
      <c r="P94" s="44"/>
      <c r="Q94" s="44"/>
      <c r="R94" s="44"/>
    </row>
    <row r="95" customFormat="false" ht="13.8" hidden="false" customHeight="false" outlineLevel="0" collapsed="false">
      <c r="B95" s="68" t="s">
        <v>34</v>
      </c>
      <c r="C95" s="48" t="s">
        <v>160</v>
      </c>
      <c r="D95" s="48"/>
      <c r="E95" s="48"/>
      <c r="F95" s="48"/>
      <c r="G95" s="48"/>
      <c r="H95" s="48"/>
      <c r="I95" s="48"/>
      <c r="J95" s="48"/>
      <c r="K95" s="48"/>
      <c r="L95" s="72" t="n">
        <v>0.05</v>
      </c>
      <c r="M95" s="72"/>
      <c r="N95" s="72"/>
      <c r="O95" s="56" t="n">
        <f aca="false">L95*($O$91+$O$82+$O$72+$O$62+$O$52+$O$38+$O$32+$O$23)</f>
        <v>33.1</v>
      </c>
      <c r="P95" s="56"/>
      <c r="Q95" s="56"/>
      <c r="R95" s="56"/>
    </row>
    <row r="96" customFormat="false" ht="13.8" hidden="false" customHeight="false" outlineLevel="0" collapsed="false">
      <c r="B96" s="68" t="s">
        <v>36</v>
      </c>
      <c r="C96" s="48" t="s">
        <v>161</v>
      </c>
      <c r="D96" s="48"/>
      <c r="E96" s="48"/>
      <c r="F96" s="48"/>
      <c r="G96" s="48"/>
      <c r="H96" s="48"/>
      <c r="I96" s="48"/>
      <c r="J96" s="48"/>
      <c r="K96" s="48"/>
      <c r="L96" s="72" t="n">
        <v>0.0679</v>
      </c>
      <c r="M96" s="72"/>
      <c r="N96" s="72"/>
      <c r="O96" s="56" t="n">
        <f aca="false">L96*($O$91+$O$82+$O$72+$O$62+$O$52+$O$38+$O$32+$O$23+$O$95)</f>
        <v>47.19729</v>
      </c>
      <c r="P96" s="56"/>
      <c r="Q96" s="56"/>
      <c r="R96" s="56"/>
    </row>
    <row r="97" customFormat="false" ht="13.8" hidden="false" customHeight="false" outlineLevel="0" collapsed="false">
      <c r="B97" s="68" t="s">
        <v>99</v>
      </c>
      <c r="C97" s="48" t="s">
        <v>162</v>
      </c>
      <c r="D97" s="48"/>
      <c r="E97" s="48"/>
      <c r="F97" s="48"/>
      <c r="G97" s="48"/>
      <c r="H97" s="48"/>
      <c r="I97" s="48"/>
      <c r="J97" s="48"/>
      <c r="K97" s="48"/>
      <c r="L97" s="84" t="n">
        <f aca="false">SUM(($O$91+$O$38+$O$32+$O$23+$O$95+$O$96)/(1-SUM(($L$99+$L$100+$L$101))))</f>
        <v>865.652816326531</v>
      </c>
      <c r="M97" s="84"/>
      <c r="N97" s="84"/>
      <c r="O97" s="56"/>
      <c r="P97" s="56"/>
      <c r="Q97" s="56"/>
      <c r="R97" s="56"/>
    </row>
    <row r="98" customFormat="false" ht="13.8" hidden="false" customHeight="false" outlineLevel="0" collapsed="false">
      <c r="B98" s="68" t="s">
        <v>101</v>
      </c>
      <c r="C98" s="85" t="s">
        <v>163</v>
      </c>
      <c r="D98" s="85"/>
      <c r="E98" s="85"/>
      <c r="F98" s="85"/>
      <c r="G98" s="85"/>
      <c r="H98" s="85"/>
      <c r="I98" s="85"/>
      <c r="J98" s="85"/>
      <c r="K98" s="85"/>
      <c r="L98" s="72"/>
      <c r="M98" s="72"/>
      <c r="N98" s="72"/>
      <c r="O98" s="56" t="n">
        <f aca="false">L98*(($O$92+$O$83+$O$73+$O$63+$O$52+$O$38+$O$32+$O$23+$O$95+$O$96)/(1-($L$98+$L$101)))</f>
        <v>0</v>
      </c>
      <c r="P98" s="56"/>
      <c r="Q98" s="56"/>
      <c r="R98" s="56"/>
    </row>
    <row r="99" customFormat="false" ht="13.8" hidden="false" customHeight="false" outlineLevel="0" collapsed="false">
      <c r="B99" s="68"/>
      <c r="C99" s="86" t="s">
        <v>164</v>
      </c>
      <c r="D99" s="86"/>
      <c r="E99" s="86"/>
      <c r="F99" s="86"/>
      <c r="G99" s="86"/>
      <c r="H99" s="86"/>
      <c r="I99" s="86"/>
      <c r="J99" s="86"/>
      <c r="K99" s="86"/>
      <c r="L99" s="72" t="n">
        <v>0.0165</v>
      </c>
      <c r="M99" s="72"/>
      <c r="N99" s="72"/>
      <c r="O99" s="56" t="n">
        <f aca="false">ROUND((L97*L99),2)</f>
        <v>14.28</v>
      </c>
      <c r="P99" s="56"/>
      <c r="Q99" s="56"/>
      <c r="R99" s="56"/>
    </row>
    <row r="100" customFormat="false" ht="13.8" hidden="false" customHeight="false" outlineLevel="0" collapsed="false">
      <c r="B100" s="68"/>
      <c r="C100" s="86" t="s">
        <v>165</v>
      </c>
      <c r="D100" s="86"/>
      <c r="E100" s="86"/>
      <c r="F100" s="86"/>
      <c r="G100" s="86"/>
      <c r="H100" s="86"/>
      <c r="I100" s="86"/>
      <c r="J100" s="86"/>
      <c r="K100" s="86"/>
      <c r="L100" s="72" t="n">
        <v>0.076</v>
      </c>
      <c r="M100" s="72"/>
      <c r="N100" s="72"/>
      <c r="O100" s="56" t="n">
        <f aca="false">ROUND((L97*L100),2)</f>
        <v>65.79</v>
      </c>
      <c r="P100" s="56"/>
      <c r="Q100" s="56"/>
      <c r="R100" s="56"/>
    </row>
    <row r="101" customFormat="false" ht="13.8" hidden="false" customHeight="false" outlineLevel="0" collapsed="false">
      <c r="B101" s="68" t="s">
        <v>39</v>
      </c>
      <c r="C101" s="48" t="s">
        <v>166</v>
      </c>
      <c r="D101" s="48"/>
      <c r="E101" s="48"/>
      <c r="F101" s="48"/>
      <c r="G101" s="48"/>
      <c r="H101" s="48"/>
      <c r="I101" s="48"/>
      <c r="J101" s="48"/>
      <c r="K101" s="48"/>
      <c r="L101" s="72" t="n">
        <v>0.05</v>
      </c>
      <c r="M101" s="72"/>
      <c r="N101" s="72"/>
      <c r="O101" s="56" t="n">
        <f aca="false">ROUND((L97*L101),2)</f>
        <v>43.28</v>
      </c>
      <c r="P101" s="56"/>
      <c r="Q101" s="56"/>
      <c r="R101" s="56"/>
    </row>
    <row r="102" customFormat="false" ht="13.8" hidden="false" customHeight="false" outlineLevel="0" collapsed="false">
      <c r="C102" s="58"/>
      <c r="D102" s="59" t="s">
        <v>167</v>
      </c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 t="n">
        <f aca="false">SUM(O95:R101)</f>
        <v>203.64729</v>
      </c>
      <c r="P102" s="60"/>
      <c r="Q102" s="60"/>
      <c r="R102" s="60"/>
    </row>
    <row r="103" customFormat="false" ht="13.8" hidden="false" customHeight="false" outlineLevel="0" collapsed="false">
      <c r="C103" s="58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3"/>
      <c r="P103" s="83"/>
      <c r="Q103" s="83"/>
      <c r="R103" s="83"/>
    </row>
    <row r="104" customFormat="false" ht="13.8" hidden="false" customHeight="false" outlineLevel="0" collapsed="false">
      <c r="C104" s="2" t="s">
        <v>168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customFormat="false" ht="13.8" hidden="false" customHeight="false" outlineLevel="0" collapsed="false">
      <c r="B105" s="107" t="s">
        <v>169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 t="s">
        <v>33</v>
      </c>
      <c r="P105" s="107"/>
      <c r="Q105" s="107"/>
      <c r="R105" s="107"/>
    </row>
    <row r="106" customFormat="false" ht="13.8" hidden="false" customHeight="false" outlineLevel="0" collapsed="false">
      <c r="B106" s="96" t="s">
        <v>34</v>
      </c>
      <c r="C106" s="48" t="s">
        <v>170</v>
      </c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81" t="n">
        <f aca="false">O23</f>
        <v>0</v>
      </c>
      <c r="P106" s="81"/>
      <c r="Q106" s="81"/>
      <c r="R106" s="81"/>
    </row>
    <row r="107" customFormat="false" ht="13.8" hidden="false" customHeight="false" outlineLevel="0" collapsed="false">
      <c r="B107" s="96" t="s">
        <v>36</v>
      </c>
      <c r="C107" s="48" t="s">
        <v>171</v>
      </c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81" t="n">
        <f aca="false">O32</f>
        <v>662</v>
      </c>
      <c r="P107" s="81"/>
      <c r="Q107" s="81"/>
      <c r="R107" s="81"/>
    </row>
    <row r="108" customFormat="false" ht="13.8" hidden="false" customHeight="false" outlineLevel="0" collapsed="false">
      <c r="B108" s="96" t="s">
        <v>99</v>
      </c>
      <c r="C108" s="48" t="s">
        <v>172</v>
      </c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81" t="n">
        <f aca="false">O38</f>
        <v>0</v>
      </c>
      <c r="P108" s="81"/>
      <c r="Q108" s="81"/>
      <c r="R108" s="81"/>
    </row>
    <row r="109" customFormat="false" ht="13.8" hidden="false" customHeight="false" outlineLevel="0" collapsed="false">
      <c r="B109" s="96" t="s">
        <v>101</v>
      </c>
      <c r="C109" s="48" t="s">
        <v>148</v>
      </c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81" t="n">
        <f aca="false">O91</f>
        <v>0</v>
      </c>
      <c r="P109" s="81"/>
      <c r="Q109" s="81"/>
      <c r="R109" s="81"/>
    </row>
    <row r="110" customFormat="false" ht="13.8" hidden="false" customHeight="false" outlineLevel="0" collapsed="false">
      <c r="B110" s="88" t="s">
        <v>173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1" t="n">
        <f aca="false">SUM(O106:R109)</f>
        <v>662</v>
      </c>
      <c r="P110" s="81"/>
      <c r="Q110" s="81"/>
      <c r="R110" s="81"/>
    </row>
    <row r="111" customFormat="false" ht="13.8" hidden="false" customHeight="false" outlineLevel="0" collapsed="false">
      <c r="B111" s="98" t="s">
        <v>39</v>
      </c>
      <c r="C111" s="48" t="s">
        <v>174</v>
      </c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56" t="n">
        <f aca="false">O102</f>
        <v>203.64729</v>
      </c>
      <c r="P111" s="56"/>
      <c r="Q111" s="56"/>
      <c r="R111" s="56"/>
    </row>
    <row r="112" customFormat="false" ht="13.8" hidden="false" customHeight="false" outlineLevel="0" collapsed="false">
      <c r="B112" s="48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48"/>
      <c r="P112" s="48"/>
      <c r="Q112" s="48"/>
      <c r="R112" s="48"/>
    </row>
    <row r="113" customFormat="false" ht="13.8" hidden="false" customHeight="false" outlineLevel="0" collapsed="false">
      <c r="C113" s="58"/>
      <c r="D113" s="59" t="s">
        <v>175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90" t="n">
        <f aca="false">O111+O110</f>
        <v>865.64729</v>
      </c>
      <c r="P113" s="90"/>
      <c r="Q113" s="90"/>
      <c r="R113" s="90"/>
    </row>
    <row r="114" customFormat="false" ht="13.8" hidden="false" customHeight="false" outlineLevel="0" collapsed="false">
      <c r="M114" s="91"/>
      <c r="N114" s="91"/>
      <c r="O114" s="91"/>
      <c r="P114" s="91"/>
      <c r="Q114" s="91"/>
      <c r="R114" s="92" t="n">
        <f aca="false">O113</f>
        <v>865.64729</v>
      </c>
    </row>
  </sheetData>
  <sheetProtection sheet="true" password="baa6" objects="true" scenarios="true"/>
  <mergeCells count="204">
    <mergeCell ref="B1:F2"/>
    <mergeCell ref="N1:R2"/>
    <mergeCell ref="B3:R3"/>
    <mergeCell ref="C4:K4"/>
    <mergeCell ref="L4:R4"/>
    <mergeCell ref="B5:R5"/>
    <mergeCell ref="B6:R6"/>
    <mergeCell ref="B7:C7"/>
    <mergeCell ref="D7:L7"/>
    <mergeCell ref="M7:R7"/>
    <mergeCell ref="B8:C8"/>
    <mergeCell ref="D8:L8"/>
    <mergeCell ref="M8:R8"/>
    <mergeCell ref="B9:C9"/>
    <mergeCell ref="D9:L9"/>
    <mergeCell ref="M9:R9"/>
    <mergeCell ref="B10:C10"/>
    <mergeCell ref="D10:L10"/>
    <mergeCell ref="M10:R10"/>
    <mergeCell ref="B11:C11"/>
    <mergeCell ref="D11:L11"/>
    <mergeCell ref="M11:R11"/>
    <mergeCell ref="B12:C12"/>
    <mergeCell ref="D12:L12"/>
    <mergeCell ref="M12:R12"/>
    <mergeCell ref="B15:R15"/>
    <mergeCell ref="C16:N16"/>
    <mergeCell ref="O16:R16"/>
    <mergeCell ref="C17:N17"/>
    <mergeCell ref="O17:R17"/>
    <mergeCell ref="C18:N18"/>
    <mergeCell ref="O18:R18"/>
    <mergeCell ref="C19:N19"/>
    <mergeCell ref="O19:R19"/>
    <mergeCell ref="C20:N20"/>
    <mergeCell ref="O20:R20"/>
    <mergeCell ref="C21:N21"/>
    <mergeCell ref="O21:R21"/>
    <mergeCell ref="C22:N22"/>
    <mergeCell ref="O22:R22"/>
    <mergeCell ref="D23:N23"/>
    <mergeCell ref="O23:R23"/>
    <mergeCell ref="B26:R26"/>
    <mergeCell ref="C27:N27"/>
    <mergeCell ref="P27:Q27"/>
    <mergeCell ref="C28:N28"/>
    <mergeCell ref="P28:Q28"/>
    <mergeCell ref="C29:N29"/>
    <mergeCell ref="C30:N30"/>
    <mergeCell ref="C31:N31"/>
    <mergeCell ref="D32:N32"/>
    <mergeCell ref="O32:R32"/>
    <mergeCell ref="B35:R35"/>
    <mergeCell ref="C36:N36"/>
    <mergeCell ref="O36:R36"/>
    <mergeCell ref="C37:N37"/>
    <mergeCell ref="O37:R37"/>
    <mergeCell ref="D38:N38"/>
    <mergeCell ref="O38:R38"/>
    <mergeCell ref="M40:R41"/>
    <mergeCell ref="B42:R42"/>
    <mergeCell ref="C43:K43"/>
    <mergeCell ref="L43:N43"/>
    <mergeCell ref="O43:R43"/>
    <mergeCell ref="C44:K44"/>
    <mergeCell ref="L44:N44"/>
    <mergeCell ref="O44:R44"/>
    <mergeCell ref="C45:K45"/>
    <mergeCell ref="L45:N45"/>
    <mergeCell ref="O45:R45"/>
    <mergeCell ref="C46:K46"/>
    <mergeCell ref="L46:N46"/>
    <mergeCell ref="O46:R46"/>
    <mergeCell ref="C47:K47"/>
    <mergeCell ref="L47:N47"/>
    <mergeCell ref="O47:R47"/>
    <mergeCell ref="C48:K48"/>
    <mergeCell ref="L48:N48"/>
    <mergeCell ref="O48:R48"/>
    <mergeCell ref="C49:K49"/>
    <mergeCell ref="L49:N49"/>
    <mergeCell ref="O49:R49"/>
    <mergeCell ref="C50:K50"/>
    <mergeCell ref="L50:N50"/>
    <mergeCell ref="O50:R50"/>
    <mergeCell ref="C52:K52"/>
    <mergeCell ref="L52:N52"/>
    <mergeCell ref="O52:R52"/>
    <mergeCell ref="B56:R56"/>
    <mergeCell ref="C57:K57"/>
    <mergeCell ref="L57:N57"/>
    <mergeCell ref="O57:R57"/>
    <mergeCell ref="C58:K58"/>
    <mergeCell ref="L58:N58"/>
    <mergeCell ref="O58:R58"/>
    <mergeCell ref="C59:K59"/>
    <mergeCell ref="L59:N59"/>
    <mergeCell ref="O59:R59"/>
    <mergeCell ref="C60:K60"/>
    <mergeCell ref="L60:N60"/>
    <mergeCell ref="O60:R60"/>
    <mergeCell ref="C62:K62"/>
    <mergeCell ref="L62:N62"/>
    <mergeCell ref="O62:R62"/>
    <mergeCell ref="B65:R65"/>
    <mergeCell ref="C66:K66"/>
    <mergeCell ref="L66:N66"/>
    <mergeCell ref="O66:R66"/>
    <mergeCell ref="C67:K67"/>
    <mergeCell ref="L67:N67"/>
    <mergeCell ref="O67:R67"/>
    <mergeCell ref="C68:K68"/>
    <mergeCell ref="L68:N68"/>
    <mergeCell ref="O68:R68"/>
    <mergeCell ref="C69:K69"/>
    <mergeCell ref="L69:N69"/>
    <mergeCell ref="O69:R69"/>
    <mergeCell ref="C70:K70"/>
    <mergeCell ref="L70:N70"/>
    <mergeCell ref="O70:R70"/>
    <mergeCell ref="C71:K71"/>
    <mergeCell ref="L71:N71"/>
    <mergeCell ref="O71:R71"/>
    <mergeCell ref="D72:N72"/>
    <mergeCell ref="O72:R72"/>
    <mergeCell ref="B75:R75"/>
    <mergeCell ref="C76:K76"/>
    <mergeCell ref="L76:N76"/>
    <mergeCell ref="O76:R76"/>
    <mergeCell ref="C77:K77"/>
    <mergeCell ref="L77:N77"/>
    <mergeCell ref="O77:R77"/>
    <mergeCell ref="C78:K78"/>
    <mergeCell ref="L78:N78"/>
    <mergeCell ref="O78:R78"/>
    <mergeCell ref="C79:K79"/>
    <mergeCell ref="L79:N79"/>
    <mergeCell ref="O79:R79"/>
    <mergeCell ref="C80:K80"/>
    <mergeCell ref="L80:N80"/>
    <mergeCell ref="O80:R80"/>
    <mergeCell ref="C81:K81"/>
    <mergeCell ref="L81:N81"/>
    <mergeCell ref="O81:R81"/>
    <mergeCell ref="D82:N82"/>
    <mergeCell ref="O82:R82"/>
    <mergeCell ref="C85:N85"/>
    <mergeCell ref="O85:R85"/>
    <mergeCell ref="C86:N86"/>
    <mergeCell ref="O86:R86"/>
    <mergeCell ref="C87:N87"/>
    <mergeCell ref="O87:R87"/>
    <mergeCell ref="C88:N88"/>
    <mergeCell ref="O88:R88"/>
    <mergeCell ref="C89:N89"/>
    <mergeCell ref="O89:R89"/>
    <mergeCell ref="C90:N90"/>
    <mergeCell ref="O90:R90"/>
    <mergeCell ref="D91:N91"/>
    <mergeCell ref="O91:R91"/>
    <mergeCell ref="O93:R93"/>
    <mergeCell ref="B94:N94"/>
    <mergeCell ref="O94:R94"/>
    <mergeCell ref="C95:K95"/>
    <mergeCell ref="L95:N95"/>
    <mergeCell ref="O95:R95"/>
    <mergeCell ref="C96:K96"/>
    <mergeCell ref="L96:N96"/>
    <mergeCell ref="O96:R96"/>
    <mergeCell ref="C97:K97"/>
    <mergeCell ref="L97:N97"/>
    <mergeCell ref="O97:R97"/>
    <mergeCell ref="C98:K98"/>
    <mergeCell ref="L98:N98"/>
    <mergeCell ref="O98:R98"/>
    <mergeCell ref="C99:K99"/>
    <mergeCell ref="L99:N99"/>
    <mergeCell ref="O99:R99"/>
    <mergeCell ref="C100:K100"/>
    <mergeCell ref="L100:N100"/>
    <mergeCell ref="O100:R100"/>
    <mergeCell ref="C101:K101"/>
    <mergeCell ref="L101:N101"/>
    <mergeCell ref="O101:R101"/>
    <mergeCell ref="D102:N102"/>
    <mergeCell ref="O102:R102"/>
    <mergeCell ref="B105:N105"/>
    <mergeCell ref="O105:R105"/>
    <mergeCell ref="C106:N106"/>
    <mergeCell ref="O106:R106"/>
    <mergeCell ref="C107:N107"/>
    <mergeCell ref="O107:R107"/>
    <mergeCell ref="C108:N108"/>
    <mergeCell ref="O108:R108"/>
    <mergeCell ref="C109:N109"/>
    <mergeCell ref="O109:R109"/>
    <mergeCell ref="B110:N110"/>
    <mergeCell ref="O110:R110"/>
    <mergeCell ref="C111:N111"/>
    <mergeCell ref="O111:R111"/>
    <mergeCell ref="C112:N112"/>
    <mergeCell ref="O112:R112"/>
    <mergeCell ref="D113:N113"/>
    <mergeCell ref="O113:R113"/>
  </mergeCells>
  <printOptions headings="false" gridLines="false" gridLinesSet="true" horizontalCentered="false" verticalCentered="false"/>
  <pageMargins left="0.236111111111111" right="0.236111111111111" top="0.354861111111111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V115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C16" activeCellId="0" sqref="C16"/>
    </sheetView>
  </sheetViews>
  <sheetFormatPr defaultRowHeight="13.8" zeroHeight="false" outlineLevelRow="0" outlineLevelCol="0"/>
  <cols>
    <col collapsed="false" customWidth="true" hidden="false" outlineLevel="0" max="5" min="1" style="0" width="4.66"/>
    <col collapsed="false" customWidth="true" hidden="false" outlineLevel="0" max="10" min="6" style="0" width="4.56"/>
    <col collapsed="false" customWidth="true" hidden="false" outlineLevel="0" max="11" min="11" style="0" width="20.64"/>
    <col collapsed="false" customWidth="true" hidden="false" outlineLevel="0" max="12" min="12" style="0" width="4.33"/>
    <col collapsed="false" customWidth="true" hidden="false" outlineLevel="0" max="13" min="13" style="0" width="4.56"/>
    <col collapsed="false" customWidth="true" hidden="false" outlineLevel="0" max="14" min="14" style="0" width="6.01"/>
    <col collapsed="false" customWidth="true" hidden="false" outlineLevel="0" max="15" min="15" style="0" width="7.67"/>
    <col collapsed="false" customWidth="true" hidden="false" outlineLevel="0" max="17" min="16" style="0" width="5.66"/>
    <col collapsed="false" customWidth="true" hidden="false" outlineLevel="0" max="18" min="18" style="0" width="19.45"/>
    <col collapsed="false" customWidth="true" hidden="false" outlineLevel="0" max="19" min="19" style="0" width="4.66"/>
    <col collapsed="false" customWidth="true" hidden="false" outlineLevel="0" max="21" min="20" style="0" width="8.54"/>
    <col collapsed="false" customWidth="true" hidden="false" outlineLevel="0" max="22" min="22" style="0" width="9.33"/>
    <col collapsed="false" customWidth="true" hidden="false" outlineLevel="0" max="1025" min="23" style="0" width="8.54"/>
  </cols>
  <sheetData>
    <row r="1" customFormat="false" ht="13.8" hidden="false" customHeight="false" outlineLevel="0" collapsed="false">
      <c r="B1" s="36"/>
      <c r="C1" s="36"/>
      <c r="D1" s="36"/>
      <c r="E1" s="36"/>
      <c r="F1" s="36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  <c r="R1" s="38"/>
    </row>
    <row r="2" customFormat="false" ht="13.8" hidden="false" customHeight="false" outlineLevel="0" collapsed="false">
      <c r="B2" s="36"/>
      <c r="C2" s="36"/>
      <c r="D2" s="36"/>
      <c r="E2" s="36"/>
      <c r="F2" s="36"/>
      <c r="G2" s="37"/>
      <c r="H2" s="37"/>
      <c r="I2" s="37"/>
      <c r="J2" s="37"/>
      <c r="K2" s="37"/>
      <c r="L2" s="37"/>
      <c r="M2" s="37"/>
      <c r="N2" s="38"/>
      <c r="O2" s="38"/>
      <c r="P2" s="38"/>
      <c r="Q2" s="38"/>
      <c r="R2" s="38"/>
    </row>
    <row r="3" customFormat="false" ht="18.55" hidden="false" customHeight="false" outlineLevel="0" collapsed="false">
      <c r="B3" s="39" t="s">
        <v>82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customFormat="false" ht="15" hidden="false" customHeight="false" outlineLevel="0" collapsed="false">
      <c r="B4" s="40"/>
      <c r="C4" s="41" t="s">
        <v>83</v>
      </c>
      <c r="D4" s="41"/>
      <c r="E4" s="41"/>
      <c r="F4" s="41"/>
      <c r="G4" s="41"/>
      <c r="H4" s="41"/>
      <c r="I4" s="41"/>
      <c r="J4" s="41"/>
      <c r="K4" s="41"/>
      <c r="L4" s="108" t="s">
        <v>179</v>
      </c>
      <c r="M4" s="108"/>
      <c r="N4" s="108"/>
      <c r="O4" s="108"/>
      <c r="P4" s="108"/>
      <c r="Q4" s="108"/>
      <c r="R4" s="108"/>
    </row>
    <row r="5" customFormat="false" ht="13.8" hidden="false" customHeight="false" outlineLevel="0" collapsed="false">
      <c r="B5" s="43" t="s">
        <v>84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customFormat="false" ht="13.8" hidden="false" customHeight="false" outlineLevel="0" collapsed="false">
      <c r="B6" s="44" t="s">
        <v>85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customFormat="false" ht="22.5" hidden="false" customHeight="true" outlineLevel="0" collapsed="false">
      <c r="B7" s="45" t="n">
        <v>1</v>
      </c>
      <c r="C7" s="45"/>
      <c r="D7" s="46" t="s">
        <v>86</v>
      </c>
      <c r="E7" s="46"/>
      <c r="F7" s="46"/>
      <c r="G7" s="46"/>
      <c r="H7" s="46"/>
      <c r="I7" s="46"/>
      <c r="J7" s="46"/>
      <c r="K7" s="46"/>
      <c r="L7" s="46"/>
      <c r="M7" s="109" t="str">
        <f aca="false">L4</f>
        <v>Técnicos em Manutenção de Equipamentos e Instrumentos Médico-Hospitalares</v>
      </c>
      <c r="N7" s="109"/>
      <c r="O7" s="109"/>
      <c r="P7" s="109"/>
      <c r="Q7" s="109"/>
      <c r="R7" s="109"/>
    </row>
    <row r="8" customFormat="false" ht="13.8" hidden="false" customHeight="false" outlineLevel="0" collapsed="false">
      <c r="B8" s="45" t="n">
        <v>2</v>
      </c>
      <c r="C8" s="45"/>
      <c r="D8" s="48" t="s">
        <v>87</v>
      </c>
      <c r="E8" s="48"/>
      <c r="F8" s="48"/>
      <c r="G8" s="48"/>
      <c r="H8" s="48"/>
      <c r="I8" s="48"/>
      <c r="J8" s="48"/>
      <c r="K8" s="48"/>
      <c r="L8" s="48"/>
      <c r="M8" s="95" t="n">
        <v>2522.41</v>
      </c>
      <c r="N8" s="95"/>
      <c r="O8" s="95"/>
      <c r="P8" s="95"/>
      <c r="Q8" s="95"/>
      <c r="R8" s="95"/>
    </row>
    <row r="9" customFormat="false" ht="13.8" hidden="false" customHeight="false" outlineLevel="0" collapsed="false">
      <c r="B9" s="45" t="n">
        <v>3</v>
      </c>
      <c r="C9" s="45"/>
      <c r="D9" s="48" t="s">
        <v>88</v>
      </c>
      <c r="E9" s="48"/>
      <c r="F9" s="48"/>
      <c r="G9" s="48"/>
      <c r="H9" s="48"/>
      <c r="I9" s="48"/>
      <c r="J9" s="48"/>
      <c r="K9" s="48"/>
      <c r="L9" s="48"/>
      <c r="M9" s="50" t="s">
        <v>180</v>
      </c>
      <c r="N9" s="50"/>
      <c r="O9" s="50"/>
      <c r="P9" s="50"/>
      <c r="Q9" s="50"/>
      <c r="R9" s="50"/>
    </row>
    <row r="10" customFormat="false" ht="13.8" hidden="false" customHeight="false" outlineLevel="0" collapsed="false">
      <c r="B10" s="51" t="n">
        <v>4</v>
      </c>
      <c r="C10" s="51"/>
      <c r="D10" s="52" t="s">
        <v>90</v>
      </c>
      <c r="E10" s="52"/>
      <c r="F10" s="52"/>
      <c r="G10" s="52"/>
      <c r="H10" s="52"/>
      <c r="I10" s="52"/>
      <c r="J10" s="52"/>
      <c r="K10" s="52"/>
      <c r="L10" s="52"/>
      <c r="M10" s="50" t="s">
        <v>91</v>
      </c>
      <c r="N10" s="50"/>
      <c r="O10" s="50"/>
      <c r="P10" s="50"/>
      <c r="Q10" s="50"/>
      <c r="R10" s="50"/>
    </row>
    <row r="11" customFormat="false" ht="13.8" hidden="false" customHeight="false" outlineLevel="0" collapsed="false">
      <c r="B11" s="51" t="n">
        <v>5</v>
      </c>
      <c r="C11" s="51"/>
      <c r="D11" s="52" t="s">
        <v>92</v>
      </c>
      <c r="E11" s="52"/>
      <c r="F11" s="52"/>
      <c r="G11" s="52"/>
      <c r="H11" s="52"/>
      <c r="I11" s="52"/>
      <c r="J11" s="52"/>
      <c r="K11" s="52"/>
      <c r="L11" s="52"/>
      <c r="M11" s="50" t="s">
        <v>93</v>
      </c>
      <c r="N11" s="50"/>
      <c r="O11" s="50"/>
      <c r="P11" s="50"/>
      <c r="Q11" s="50"/>
      <c r="R11" s="50"/>
    </row>
    <row r="12" customFormat="false" ht="16.8" hidden="false" customHeight="true" outlineLevel="0" collapsed="false">
      <c r="B12" s="45" t="n">
        <v>6</v>
      </c>
      <c r="C12" s="45"/>
      <c r="D12" s="48" t="s">
        <v>94</v>
      </c>
      <c r="E12" s="48"/>
      <c r="F12" s="48"/>
      <c r="G12" s="48"/>
      <c r="H12" s="48"/>
      <c r="I12" s="48"/>
      <c r="J12" s="48"/>
      <c r="K12" s="48"/>
      <c r="L12" s="48"/>
      <c r="M12" s="53" t="s">
        <v>95</v>
      </c>
      <c r="N12" s="53"/>
      <c r="O12" s="53"/>
      <c r="P12" s="53"/>
      <c r="Q12" s="53"/>
      <c r="R12" s="53"/>
    </row>
    <row r="14" customFormat="false" ht="13.8" hidden="false" customHeight="false" outlineLevel="0" collapsed="false">
      <c r="C14" s="2" t="s">
        <v>96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customFormat="false" ht="13.8" hidden="false" customHeight="false" outlineLevel="0" collapsed="false">
      <c r="B15" s="44" t="s">
        <v>85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customFormat="false" ht="13.8" hidden="false" customHeight="false" outlineLevel="0" collapsed="false">
      <c r="B16" s="54" t="s">
        <v>34</v>
      </c>
      <c r="C16" s="48" t="s">
        <v>97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110" t="n">
        <v>3315.65</v>
      </c>
      <c r="P16" s="110"/>
      <c r="Q16" s="110"/>
      <c r="R16" s="110"/>
      <c r="V16" s="97"/>
    </row>
    <row r="17" customFormat="false" ht="13.8" hidden="false" customHeight="false" outlineLevel="0" collapsed="false">
      <c r="B17" s="54" t="s">
        <v>36</v>
      </c>
      <c r="C17" s="48" t="s">
        <v>98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56" t="n">
        <f aca="false">O16*30%</f>
        <v>994.695</v>
      </c>
      <c r="P17" s="56"/>
      <c r="Q17" s="56"/>
      <c r="R17" s="56"/>
      <c r="V17" s="97"/>
    </row>
    <row r="18" customFormat="false" ht="13.8" hidden="false" customHeight="false" outlineLevel="0" collapsed="false">
      <c r="B18" s="54" t="s">
        <v>99</v>
      </c>
      <c r="C18" s="48" t="s">
        <v>181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81" t="n">
        <v>150.71</v>
      </c>
      <c r="P18" s="81"/>
      <c r="Q18" s="81"/>
      <c r="R18" s="81"/>
      <c r="V18" s="97"/>
    </row>
    <row r="19" customFormat="false" ht="13.8" hidden="false" customHeight="false" outlineLevel="0" collapsed="false">
      <c r="B19" s="54" t="s">
        <v>101</v>
      </c>
      <c r="C19" s="48" t="s">
        <v>102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110"/>
      <c r="P19" s="110"/>
      <c r="Q19" s="110"/>
      <c r="R19" s="110"/>
      <c r="U19" s="97"/>
      <c r="V19" s="97"/>
    </row>
    <row r="20" customFormat="false" ht="13.8" hidden="false" customHeight="false" outlineLevel="0" collapsed="false">
      <c r="B20" s="54" t="s">
        <v>39</v>
      </c>
      <c r="C20" s="48" t="s">
        <v>103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110" t="s">
        <v>182</v>
      </c>
      <c r="P20" s="110"/>
      <c r="Q20" s="110"/>
      <c r="R20" s="110"/>
      <c r="U20" s="97"/>
      <c r="V20" s="97"/>
    </row>
    <row r="21" customFormat="false" ht="13.8" hidden="false" customHeight="false" outlineLevel="0" collapsed="false">
      <c r="B21" s="54" t="s">
        <v>41</v>
      </c>
      <c r="C21" s="48" t="s">
        <v>183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110" t="s">
        <v>182</v>
      </c>
      <c r="P21" s="110"/>
      <c r="Q21" s="110"/>
      <c r="R21" s="110"/>
      <c r="U21" s="97"/>
      <c r="V21" s="97"/>
    </row>
    <row r="22" customFormat="false" ht="13.8" hidden="false" customHeight="false" outlineLevel="0" collapsed="false">
      <c r="B22" s="54" t="s">
        <v>44</v>
      </c>
      <c r="C22" s="48" t="s">
        <v>105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110" t="s">
        <v>182</v>
      </c>
      <c r="P22" s="110"/>
      <c r="Q22" s="110"/>
      <c r="R22" s="110"/>
      <c r="V22" s="97"/>
    </row>
    <row r="23" customFormat="false" ht="13.8" hidden="false" customHeight="false" outlineLevel="0" collapsed="false">
      <c r="C23" s="58"/>
      <c r="D23" s="59" t="s">
        <v>106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 t="n">
        <f aca="false">SUM(O16:R22)</f>
        <v>4461.055</v>
      </c>
      <c r="P23" s="60"/>
      <c r="Q23" s="60"/>
      <c r="R23" s="60"/>
    </row>
    <row r="25" customFormat="false" ht="13.8" hidden="false" customHeight="false" outlineLevel="0" collapsed="false">
      <c r="C25" s="2" t="s">
        <v>107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customFormat="false" ht="13.8" hidden="false" customHeight="false" outlineLevel="0" collapsed="false">
      <c r="B26" s="44" t="s">
        <v>85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</row>
    <row r="27" customFormat="false" ht="13.8" hidden="false" customHeight="false" outlineLevel="0" collapsed="false">
      <c r="B27" s="54" t="s">
        <v>34</v>
      </c>
      <c r="C27" s="48" t="s">
        <v>108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56" t="n">
        <v>5.5</v>
      </c>
      <c r="P27" s="111" t="s">
        <v>184</v>
      </c>
      <c r="Q27" s="111"/>
      <c r="R27" s="112" t="n">
        <f aca="false">(O27*2*26)-(0.06*O16)</f>
        <v>87.061</v>
      </c>
    </row>
    <row r="28" customFormat="false" ht="13.8" hidden="false" customHeight="false" outlineLevel="0" collapsed="false">
      <c r="B28" s="54" t="s">
        <v>36</v>
      </c>
      <c r="C28" s="48" t="s">
        <v>110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113" t="n">
        <v>15</v>
      </c>
      <c r="P28" s="114"/>
      <c r="Q28" s="114"/>
      <c r="R28" s="55" t="n">
        <f aca="false">(O28*22)+90</f>
        <v>420</v>
      </c>
    </row>
    <row r="29" customFormat="false" ht="13.8" hidden="false" customHeight="false" outlineLevel="0" collapsed="false">
      <c r="B29" s="54" t="s">
        <v>99</v>
      </c>
      <c r="C29" s="48" t="s">
        <v>111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115"/>
      <c r="P29" s="116"/>
      <c r="Q29" s="116"/>
      <c r="R29" s="55" t="n">
        <v>0</v>
      </c>
    </row>
    <row r="30" customFormat="false" ht="13.8" hidden="false" customHeight="false" outlineLevel="0" collapsed="false">
      <c r="B30" s="54" t="s">
        <v>101</v>
      </c>
      <c r="C30" s="48" t="s">
        <v>112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117"/>
      <c r="P30" s="118"/>
      <c r="Q30" s="118"/>
      <c r="R30" s="55" t="n">
        <v>0</v>
      </c>
    </row>
    <row r="31" customFormat="false" ht="13.8" hidden="false" customHeight="false" outlineLevel="0" collapsed="false">
      <c r="B31" s="54" t="s">
        <v>39</v>
      </c>
      <c r="C31" s="48" t="s">
        <v>113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111"/>
      <c r="P31" s="111"/>
      <c r="Q31" s="111"/>
      <c r="R31" s="55" t="n">
        <v>0</v>
      </c>
    </row>
    <row r="32" customFormat="false" ht="13.8" hidden="false" customHeight="false" outlineLevel="0" collapsed="false">
      <c r="C32" s="58"/>
      <c r="D32" s="59" t="s">
        <v>114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 t="n">
        <f aca="false">SUM(R27:R31)</f>
        <v>507.061</v>
      </c>
      <c r="P32" s="60"/>
      <c r="Q32" s="60"/>
      <c r="R32" s="60"/>
    </row>
    <row r="34" customFormat="false" ht="13.8" hidden="false" customHeight="false" outlineLevel="0" collapsed="false">
      <c r="C34" s="2" t="s">
        <v>115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customFormat="false" ht="13.8" hidden="false" customHeight="false" outlineLevel="0" collapsed="false">
      <c r="B35" s="44" t="s">
        <v>85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customFormat="false" ht="13.8" hidden="false" customHeight="false" outlineLevel="0" collapsed="false">
      <c r="B36" s="68" t="s">
        <v>34</v>
      </c>
      <c r="C36" s="69" t="s">
        <v>116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 t="n">
        <f aca="false">'Uniforme, EPI e crachá'!H49</f>
        <v>0</v>
      </c>
      <c r="P36" s="70"/>
      <c r="Q36" s="70"/>
      <c r="R36" s="70"/>
    </row>
    <row r="37" customFormat="false" ht="13.8" hidden="false" customHeight="false" outlineLevel="0" collapsed="false">
      <c r="B37" s="68" t="s">
        <v>101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56"/>
      <c r="P37" s="56"/>
      <c r="Q37" s="56"/>
      <c r="R37" s="56"/>
    </row>
    <row r="38" customFormat="false" ht="13.8" hidden="false" customHeight="false" outlineLevel="0" collapsed="false">
      <c r="C38" s="58"/>
      <c r="D38" s="59" t="s">
        <v>117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 t="n">
        <f aca="false">SUM(O36:R37)</f>
        <v>0</v>
      </c>
      <c r="P38" s="60"/>
      <c r="Q38" s="60"/>
      <c r="R38" s="60"/>
    </row>
    <row r="40" customFormat="false" ht="13.8" hidden="false" customHeight="false" outlineLevel="0" collapsed="false">
      <c r="C40" s="2" t="s">
        <v>118</v>
      </c>
      <c r="D40" s="2"/>
      <c r="E40" s="2"/>
      <c r="F40" s="2"/>
      <c r="G40" s="2"/>
      <c r="H40" s="2"/>
      <c r="I40" s="2"/>
      <c r="J40" s="2"/>
      <c r="K40" s="2"/>
      <c r="L40" s="2"/>
      <c r="M40" s="43"/>
      <c r="N40" s="43"/>
      <c r="O40" s="43"/>
      <c r="P40" s="43"/>
      <c r="Q40" s="43"/>
      <c r="R40" s="43"/>
    </row>
    <row r="41" customFormat="false" ht="13.8" hidden="false" customHeight="false" outlineLevel="0" collapsed="false">
      <c r="C41" s="2" t="s">
        <v>119</v>
      </c>
      <c r="D41" s="2"/>
      <c r="E41" s="2"/>
      <c r="F41" s="2"/>
      <c r="G41" s="2"/>
      <c r="H41" s="2"/>
      <c r="I41" s="2"/>
      <c r="J41" s="2"/>
      <c r="K41" s="2"/>
      <c r="M41" s="43"/>
      <c r="N41" s="43"/>
      <c r="O41" s="43"/>
      <c r="P41" s="43"/>
      <c r="Q41" s="43"/>
      <c r="R41" s="43"/>
    </row>
    <row r="42" customFormat="false" ht="13.8" hidden="false" customHeight="false" outlineLevel="0" collapsed="false">
      <c r="B42" s="44" t="s">
        <v>85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customFormat="false" ht="13.8" hidden="false" customHeight="false" outlineLevel="0" collapsed="false">
      <c r="B43" s="68" t="s">
        <v>34</v>
      </c>
      <c r="C43" s="48" t="s">
        <v>120</v>
      </c>
      <c r="D43" s="48"/>
      <c r="E43" s="48"/>
      <c r="F43" s="48"/>
      <c r="G43" s="48"/>
      <c r="H43" s="48"/>
      <c r="I43" s="48"/>
      <c r="J43" s="48"/>
      <c r="K43" s="48"/>
      <c r="L43" s="71" t="n">
        <v>0.2</v>
      </c>
      <c r="M43" s="71"/>
      <c r="N43" s="71"/>
      <c r="O43" s="56" t="n">
        <f aca="false">($O$23)*L43</f>
        <v>892.211</v>
      </c>
      <c r="P43" s="56"/>
      <c r="Q43" s="56"/>
      <c r="R43" s="56"/>
    </row>
    <row r="44" customFormat="false" ht="13.8" hidden="false" customHeight="false" outlineLevel="0" collapsed="false">
      <c r="B44" s="68" t="s">
        <v>36</v>
      </c>
      <c r="C44" s="48" t="s">
        <v>121</v>
      </c>
      <c r="D44" s="48"/>
      <c r="E44" s="48"/>
      <c r="F44" s="48"/>
      <c r="G44" s="48"/>
      <c r="H44" s="48"/>
      <c r="I44" s="48"/>
      <c r="J44" s="48"/>
      <c r="K44" s="48"/>
      <c r="L44" s="72" t="n">
        <v>0.015</v>
      </c>
      <c r="M44" s="72"/>
      <c r="N44" s="72"/>
      <c r="O44" s="56" t="n">
        <f aca="false">($O$23)*L44</f>
        <v>66.915825</v>
      </c>
      <c r="P44" s="56"/>
      <c r="Q44" s="56"/>
      <c r="R44" s="56"/>
    </row>
    <row r="45" customFormat="false" ht="13.8" hidden="false" customHeight="false" outlineLevel="0" collapsed="false">
      <c r="B45" s="68" t="s">
        <v>99</v>
      </c>
      <c r="C45" s="48" t="s">
        <v>122</v>
      </c>
      <c r="D45" s="48"/>
      <c r="E45" s="48"/>
      <c r="F45" s="48"/>
      <c r="G45" s="48"/>
      <c r="H45" s="48"/>
      <c r="I45" s="48"/>
      <c r="J45" s="48"/>
      <c r="K45" s="48"/>
      <c r="L45" s="72" t="n">
        <v>0.01</v>
      </c>
      <c r="M45" s="72"/>
      <c r="N45" s="72"/>
      <c r="O45" s="56" t="n">
        <f aca="false">($O$23)*L45</f>
        <v>44.61055</v>
      </c>
      <c r="P45" s="56"/>
      <c r="Q45" s="56"/>
      <c r="R45" s="56"/>
    </row>
    <row r="46" customFormat="false" ht="13.8" hidden="false" customHeight="false" outlineLevel="0" collapsed="false">
      <c r="B46" s="68" t="s">
        <v>101</v>
      </c>
      <c r="C46" s="48" t="s">
        <v>123</v>
      </c>
      <c r="D46" s="48"/>
      <c r="E46" s="48"/>
      <c r="F46" s="48"/>
      <c r="G46" s="48"/>
      <c r="H46" s="48"/>
      <c r="I46" s="48"/>
      <c r="J46" s="48"/>
      <c r="K46" s="48"/>
      <c r="L46" s="72" t="n">
        <v>0.002</v>
      </c>
      <c r="M46" s="72"/>
      <c r="N46" s="72"/>
      <c r="O46" s="56" t="n">
        <f aca="false">($O$23)*L46</f>
        <v>8.92211</v>
      </c>
      <c r="P46" s="56"/>
      <c r="Q46" s="56"/>
      <c r="R46" s="56"/>
    </row>
    <row r="47" customFormat="false" ht="13.8" hidden="false" customHeight="false" outlineLevel="0" collapsed="false">
      <c r="B47" s="68" t="s">
        <v>39</v>
      </c>
      <c r="C47" s="48" t="s">
        <v>124</v>
      </c>
      <c r="D47" s="48"/>
      <c r="E47" s="48"/>
      <c r="F47" s="48"/>
      <c r="G47" s="48"/>
      <c r="H47" s="48"/>
      <c r="I47" s="48"/>
      <c r="J47" s="48"/>
      <c r="K47" s="48"/>
      <c r="L47" s="72" t="n">
        <v>0.025</v>
      </c>
      <c r="M47" s="72"/>
      <c r="N47" s="72"/>
      <c r="O47" s="56" t="n">
        <f aca="false">($O$23)*L47</f>
        <v>111.526375</v>
      </c>
      <c r="P47" s="56"/>
      <c r="Q47" s="56"/>
      <c r="R47" s="56"/>
    </row>
    <row r="48" customFormat="false" ht="13.8" hidden="false" customHeight="false" outlineLevel="0" collapsed="false">
      <c r="B48" s="68" t="s">
        <v>41</v>
      </c>
      <c r="C48" s="48" t="s">
        <v>125</v>
      </c>
      <c r="D48" s="48"/>
      <c r="E48" s="48"/>
      <c r="F48" s="48"/>
      <c r="G48" s="48"/>
      <c r="H48" s="48"/>
      <c r="I48" s="48"/>
      <c r="J48" s="48"/>
      <c r="K48" s="48"/>
      <c r="L48" s="72" t="n">
        <v>0.08</v>
      </c>
      <c r="M48" s="72"/>
      <c r="N48" s="72"/>
      <c r="O48" s="56" t="n">
        <f aca="false">($O$23)*L48</f>
        <v>356.8844</v>
      </c>
      <c r="P48" s="56"/>
      <c r="Q48" s="56"/>
      <c r="R48" s="56"/>
    </row>
    <row r="49" customFormat="false" ht="13.8" hidden="false" customHeight="false" outlineLevel="0" collapsed="false">
      <c r="B49" s="68" t="s">
        <v>44</v>
      </c>
      <c r="C49" s="48" t="s">
        <v>185</v>
      </c>
      <c r="D49" s="48"/>
      <c r="E49" s="48"/>
      <c r="F49" s="48"/>
      <c r="G49" s="48"/>
      <c r="H49" s="48"/>
      <c r="I49" s="48"/>
      <c r="J49" s="48"/>
      <c r="K49" s="48"/>
      <c r="L49" s="72" t="n">
        <v>0.06</v>
      </c>
      <c r="M49" s="72"/>
      <c r="N49" s="72"/>
      <c r="O49" s="56" t="n">
        <f aca="false">($O$23)*L49</f>
        <v>267.6633</v>
      </c>
      <c r="P49" s="56"/>
      <c r="Q49" s="56"/>
      <c r="R49" s="56"/>
    </row>
    <row r="50" customFormat="false" ht="13.8" hidden="false" customHeight="false" outlineLevel="0" collapsed="false">
      <c r="B50" s="68" t="s">
        <v>46</v>
      </c>
      <c r="C50" s="48" t="s">
        <v>127</v>
      </c>
      <c r="D50" s="48"/>
      <c r="E50" s="48"/>
      <c r="F50" s="48"/>
      <c r="G50" s="48"/>
      <c r="H50" s="48"/>
      <c r="I50" s="48"/>
      <c r="J50" s="48"/>
      <c r="K50" s="48"/>
      <c r="L50" s="72" t="n">
        <v>0.006</v>
      </c>
      <c r="M50" s="72"/>
      <c r="N50" s="72"/>
      <c r="O50" s="56" t="n">
        <f aca="false">($O$23)*L50</f>
        <v>26.76633</v>
      </c>
      <c r="P50" s="56"/>
      <c r="Q50" s="56"/>
      <c r="R50" s="56"/>
    </row>
    <row r="52" customFormat="false" ht="13.8" hidden="false" customHeight="false" outlineLevel="0" collapsed="false">
      <c r="C52" s="73" t="s">
        <v>128</v>
      </c>
      <c r="D52" s="73"/>
      <c r="E52" s="73"/>
      <c r="F52" s="73"/>
      <c r="G52" s="73"/>
      <c r="H52" s="73"/>
      <c r="I52" s="73"/>
      <c r="J52" s="73"/>
      <c r="K52" s="73"/>
      <c r="L52" s="74" t="n">
        <f aca="false">SUM(L43:N51)</f>
        <v>0.398</v>
      </c>
      <c r="M52" s="74"/>
      <c r="N52" s="74"/>
      <c r="O52" s="60" t="n">
        <f aca="false">SUM(O43:R51)</f>
        <v>1775.49989</v>
      </c>
      <c r="P52" s="60"/>
      <c r="Q52" s="60"/>
      <c r="R52" s="60"/>
    </row>
    <row r="54" customFormat="false" ht="13.8" hidden="false" customHeight="false" outlineLevel="0" collapsed="false">
      <c r="C54" s="2" t="s">
        <v>118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customFormat="false" ht="13.8" hidden="false" customHeight="false" outlineLevel="0" collapsed="false">
      <c r="C55" s="2" t="s">
        <v>129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customFormat="false" ht="13.8" hidden="false" customHeight="false" outlineLevel="0" collapsed="false">
      <c r="B56" s="44" t="s">
        <v>85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customFormat="false" ht="13.8" hidden="false" customHeight="false" outlineLevel="0" collapsed="false">
      <c r="B57" s="68" t="s">
        <v>34</v>
      </c>
      <c r="C57" s="48" t="s">
        <v>130</v>
      </c>
      <c r="D57" s="48"/>
      <c r="E57" s="48"/>
      <c r="F57" s="48"/>
      <c r="G57" s="48"/>
      <c r="H57" s="48"/>
      <c r="I57" s="48"/>
      <c r="J57" s="48"/>
      <c r="K57" s="48"/>
      <c r="L57" s="75" t="n">
        <f aca="false">1/12</f>
        <v>0.0833333333333333</v>
      </c>
      <c r="M57" s="75"/>
      <c r="N57" s="75"/>
      <c r="O57" s="56" t="n">
        <f aca="false">($O$23)*L57</f>
        <v>371.754583333333</v>
      </c>
      <c r="P57" s="56"/>
      <c r="Q57" s="56"/>
      <c r="R57" s="56"/>
    </row>
    <row r="58" customFormat="false" ht="13.8" hidden="false" customHeight="false" outlineLevel="0" collapsed="false">
      <c r="B58" s="68" t="s">
        <v>36</v>
      </c>
      <c r="C58" s="48" t="s">
        <v>186</v>
      </c>
      <c r="D58" s="48"/>
      <c r="E58" s="48"/>
      <c r="F58" s="48"/>
      <c r="G58" s="48"/>
      <c r="H58" s="48"/>
      <c r="I58" s="48"/>
      <c r="J58" s="48"/>
      <c r="K58" s="48"/>
      <c r="L58" s="72" t="n">
        <v>0.0278</v>
      </c>
      <c r="M58" s="72"/>
      <c r="N58" s="72"/>
      <c r="O58" s="56" t="n">
        <f aca="false">($O$23)*L58</f>
        <v>124.017329</v>
      </c>
      <c r="P58" s="56"/>
      <c r="Q58" s="56"/>
      <c r="R58" s="56"/>
    </row>
    <row r="59" customFormat="false" ht="13.8" hidden="true" customHeight="false" outlineLevel="0" collapsed="false">
      <c r="B59" s="68"/>
      <c r="C59" s="76"/>
      <c r="D59" s="76"/>
      <c r="E59" s="76"/>
      <c r="F59" s="76"/>
      <c r="G59" s="76"/>
      <c r="H59" s="76"/>
      <c r="I59" s="76"/>
      <c r="J59" s="76"/>
      <c r="K59" s="76"/>
      <c r="L59" s="72" t="n">
        <f aca="false">ROUND(L57+L58,4)</f>
        <v>0.1111</v>
      </c>
      <c r="M59" s="72"/>
      <c r="N59" s="72"/>
      <c r="O59" s="61"/>
      <c r="P59" s="61"/>
      <c r="Q59" s="61"/>
      <c r="R59" s="61"/>
    </row>
    <row r="60" customFormat="false" ht="13.8" hidden="false" customHeight="false" outlineLevel="0" collapsed="false">
      <c r="B60" s="68" t="s">
        <v>99</v>
      </c>
      <c r="C60" s="48" t="s">
        <v>132</v>
      </c>
      <c r="D60" s="48"/>
      <c r="E60" s="48"/>
      <c r="F60" s="48"/>
      <c r="G60" s="48"/>
      <c r="H60" s="48"/>
      <c r="I60" s="48"/>
      <c r="J60" s="48"/>
      <c r="K60" s="48"/>
      <c r="L60" s="72" t="n">
        <f aca="false">L52*L59</f>
        <v>0.0442178</v>
      </c>
      <c r="M60" s="72"/>
      <c r="N60" s="72"/>
      <c r="O60" s="56" t="n">
        <f aca="false">($O$23)*L60</f>
        <v>197.258037779</v>
      </c>
      <c r="P60" s="56"/>
      <c r="Q60" s="56"/>
      <c r="R60" s="56"/>
    </row>
    <row r="61" customFormat="false" ht="13.8" hidden="false" customHeight="false" outlineLevel="0" collapsed="false">
      <c r="B61" s="99"/>
      <c r="C61" s="100"/>
      <c r="D61" s="100"/>
      <c r="E61" s="100"/>
      <c r="F61" s="100"/>
      <c r="G61" s="100"/>
      <c r="H61" s="100"/>
      <c r="I61" s="100"/>
      <c r="J61" s="100"/>
      <c r="K61" s="100"/>
      <c r="L61" s="101"/>
      <c r="M61" s="101"/>
      <c r="N61" s="101"/>
      <c r="O61" s="102"/>
      <c r="P61" s="102"/>
      <c r="Q61" s="102"/>
      <c r="R61" s="102"/>
    </row>
    <row r="62" customFormat="false" ht="13.8" hidden="false" customHeight="false" outlineLevel="0" collapsed="false">
      <c r="C62" s="73" t="s">
        <v>128</v>
      </c>
      <c r="D62" s="73"/>
      <c r="E62" s="73"/>
      <c r="F62" s="73"/>
      <c r="G62" s="73"/>
      <c r="H62" s="73"/>
      <c r="I62" s="73"/>
      <c r="J62" s="73"/>
      <c r="K62" s="73"/>
      <c r="L62" s="74" t="n">
        <f aca="false">SUM(L57,L58,L60)</f>
        <v>0.155351133333333</v>
      </c>
      <c r="M62" s="74"/>
      <c r="N62" s="74"/>
      <c r="O62" s="60" t="n">
        <f aca="false">SUM(O57:R60)</f>
        <v>693.029950112333</v>
      </c>
      <c r="P62" s="60"/>
      <c r="Q62" s="60"/>
      <c r="R62" s="60"/>
    </row>
    <row r="64" customFormat="false" ht="13.8" hidden="false" customHeight="false" outlineLevel="0" collapsed="false">
      <c r="C64" s="2" t="s">
        <v>133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customFormat="false" ht="13.8" hidden="false" customHeight="false" outlineLevel="0" collapsed="false">
      <c r="B65" s="44" t="s">
        <v>85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</row>
    <row r="66" customFormat="false" ht="13.8" hidden="false" customHeight="false" outlineLevel="0" collapsed="false">
      <c r="B66" s="68" t="s">
        <v>34</v>
      </c>
      <c r="C66" s="48" t="s">
        <v>134</v>
      </c>
      <c r="D66" s="48"/>
      <c r="E66" s="48"/>
      <c r="F66" s="48"/>
      <c r="G66" s="48"/>
      <c r="H66" s="48"/>
      <c r="I66" s="48"/>
      <c r="J66" s="48"/>
      <c r="K66" s="48"/>
      <c r="L66" s="72" t="n">
        <v>0.0042</v>
      </c>
      <c r="M66" s="72"/>
      <c r="N66" s="72"/>
      <c r="O66" s="56" t="n">
        <f aca="false">($O$23)*L66</f>
        <v>18.736431</v>
      </c>
      <c r="P66" s="56"/>
      <c r="Q66" s="56"/>
      <c r="R66" s="56"/>
    </row>
    <row r="67" customFormat="false" ht="13.8" hidden="false" customHeight="false" outlineLevel="0" collapsed="false">
      <c r="B67" s="68" t="s">
        <v>36</v>
      </c>
      <c r="C67" s="48" t="s">
        <v>135</v>
      </c>
      <c r="D67" s="48"/>
      <c r="E67" s="48"/>
      <c r="F67" s="48"/>
      <c r="G67" s="48"/>
      <c r="H67" s="48"/>
      <c r="I67" s="48"/>
      <c r="J67" s="48"/>
      <c r="K67" s="48"/>
      <c r="L67" s="72" t="n">
        <v>0.0003</v>
      </c>
      <c r="M67" s="72"/>
      <c r="N67" s="72"/>
      <c r="O67" s="56" t="n">
        <f aca="false">($O$23)*L67</f>
        <v>1.3383165</v>
      </c>
      <c r="P67" s="56"/>
      <c r="Q67" s="56"/>
      <c r="R67" s="56"/>
    </row>
    <row r="68" customFormat="false" ht="13.8" hidden="false" customHeight="false" outlineLevel="0" collapsed="false">
      <c r="B68" s="68" t="s">
        <v>99</v>
      </c>
      <c r="C68" s="48" t="s">
        <v>136</v>
      </c>
      <c r="D68" s="48"/>
      <c r="E68" s="48"/>
      <c r="F68" s="48"/>
      <c r="G68" s="48"/>
      <c r="H68" s="48"/>
      <c r="I68" s="48"/>
      <c r="J68" s="48"/>
      <c r="K68" s="48"/>
      <c r="L68" s="72" t="n">
        <v>0.02</v>
      </c>
      <c r="M68" s="72"/>
      <c r="N68" s="72"/>
      <c r="O68" s="56" t="n">
        <f aca="false">($O$23)*L68</f>
        <v>89.2211</v>
      </c>
      <c r="P68" s="56"/>
      <c r="Q68" s="56"/>
      <c r="R68" s="56"/>
    </row>
    <row r="69" customFormat="false" ht="13.8" hidden="false" customHeight="false" outlineLevel="0" collapsed="false">
      <c r="B69" s="68" t="s">
        <v>101</v>
      </c>
      <c r="C69" s="48" t="s">
        <v>137</v>
      </c>
      <c r="D69" s="48"/>
      <c r="E69" s="48"/>
      <c r="F69" s="48"/>
      <c r="G69" s="48"/>
      <c r="H69" s="48"/>
      <c r="I69" s="48"/>
      <c r="J69" s="48"/>
      <c r="K69" s="48"/>
      <c r="L69" s="72" t="n">
        <v>0.01067</v>
      </c>
      <c r="M69" s="72"/>
      <c r="N69" s="72"/>
      <c r="O69" s="56" t="n">
        <f aca="false">($O$23)*L69</f>
        <v>47.59945685</v>
      </c>
      <c r="P69" s="56"/>
      <c r="Q69" s="56"/>
      <c r="R69" s="56"/>
    </row>
    <row r="70" customFormat="false" ht="13.8" hidden="false" customHeight="false" outlineLevel="0" collapsed="false">
      <c r="B70" s="68" t="s">
        <v>39</v>
      </c>
      <c r="C70" s="48" t="s">
        <v>138</v>
      </c>
      <c r="D70" s="48"/>
      <c r="E70" s="48"/>
      <c r="F70" s="48"/>
      <c r="G70" s="48"/>
      <c r="H70" s="48"/>
      <c r="I70" s="48"/>
      <c r="J70" s="48"/>
      <c r="K70" s="48"/>
      <c r="L70" s="72" t="n">
        <f aca="false">L69*L52</f>
        <v>0.00424666</v>
      </c>
      <c r="M70" s="72"/>
      <c r="N70" s="72"/>
      <c r="O70" s="56" t="n">
        <f aca="false">($O$23)*L70</f>
        <v>18.9445838263</v>
      </c>
      <c r="P70" s="56"/>
      <c r="Q70" s="56"/>
      <c r="R70" s="56"/>
    </row>
    <row r="71" customFormat="false" ht="13.8" hidden="false" customHeight="false" outlineLevel="0" collapsed="false">
      <c r="B71" s="68" t="s">
        <v>41</v>
      </c>
      <c r="C71" s="48" t="s">
        <v>139</v>
      </c>
      <c r="D71" s="48"/>
      <c r="E71" s="48"/>
      <c r="F71" s="48"/>
      <c r="G71" s="48"/>
      <c r="H71" s="48"/>
      <c r="I71" s="48"/>
      <c r="J71" s="48"/>
      <c r="K71" s="48"/>
      <c r="L71" s="72" t="n">
        <v>0.02</v>
      </c>
      <c r="M71" s="72"/>
      <c r="N71" s="72"/>
      <c r="O71" s="56" t="n">
        <f aca="false">($O$23)*L71</f>
        <v>89.2211</v>
      </c>
      <c r="P71" s="56"/>
      <c r="Q71" s="56"/>
      <c r="R71" s="56"/>
    </row>
    <row r="72" customFormat="false" ht="13.8" hidden="false" customHeight="false" outlineLevel="0" collapsed="false">
      <c r="C72" s="58"/>
      <c r="D72" s="73" t="s">
        <v>128</v>
      </c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60" t="n">
        <f aca="false">SUM(O66:R71)</f>
        <v>265.0609881763</v>
      </c>
      <c r="P72" s="60"/>
      <c r="Q72" s="60"/>
      <c r="R72" s="60"/>
    </row>
    <row r="74" customFormat="false" ht="13.8" hidden="false" customHeight="false" outlineLevel="0" collapsed="false">
      <c r="C74" s="2" t="s">
        <v>140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customFormat="false" ht="13.8" hidden="false" customHeight="false" outlineLevel="0" collapsed="false">
      <c r="B75" s="44" t="s">
        <v>85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</row>
    <row r="76" customFormat="false" ht="14.4" hidden="false" customHeight="true" outlineLevel="0" collapsed="false">
      <c r="B76" s="68" t="s">
        <v>34</v>
      </c>
      <c r="C76" s="119" t="s">
        <v>187</v>
      </c>
      <c r="D76" s="119"/>
      <c r="E76" s="119"/>
      <c r="F76" s="119"/>
      <c r="G76" s="119"/>
      <c r="H76" s="119"/>
      <c r="I76" s="119"/>
      <c r="J76" s="119"/>
      <c r="K76" s="119"/>
      <c r="L76" s="72" t="n">
        <v>0.0222</v>
      </c>
      <c r="M76" s="72"/>
      <c r="N76" s="72"/>
      <c r="O76" s="56" t="n">
        <f aca="false">($O$23)*L76</f>
        <v>99.035421</v>
      </c>
      <c r="P76" s="56"/>
      <c r="Q76" s="56"/>
      <c r="R76" s="56"/>
    </row>
    <row r="77" customFormat="false" ht="13.8" hidden="false" customHeight="false" outlineLevel="0" collapsed="false">
      <c r="B77" s="68" t="s">
        <v>36</v>
      </c>
      <c r="C77" s="52" t="s">
        <v>188</v>
      </c>
      <c r="D77" s="52"/>
      <c r="E77" s="52"/>
      <c r="F77" s="52"/>
      <c r="G77" s="52"/>
      <c r="H77" s="52"/>
      <c r="I77" s="52"/>
      <c r="J77" s="52"/>
      <c r="K77" s="52"/>
      <c r="L77" s="72" t="n">
        <v>0.0833</v>
      </c>
      <c r="M77" s="72"/>
      <c r="N77" s="72"/>
      <c r="O77" s="56" t="n">
        <f aca="false">($O$23)*L77</f>
        <v>371.6058815</v>
      </c>
      <c r="P77" s="56"/>
      <c r="Q77" s="56"/>
      <c r="R77" s="56"/>
    </row>
    <row r="78" customFormat="false" ht="14.4" hidden="false" customHeight="true" outlineLevel="0" collapsed="false">
      <c r="B78" s="68" t="s">
        <v>99</v>
      </c>
      <c r="C78" s="104" t="s">
        <v>189</v>
      </c>
      <c r="D78" s="104"/>
      <c r="E78" s="104"/>
      <c r="F78" s="104"/>
      <c r="G78" s="104"/>
      <c r="H78" s="104"/>
      <c r="I78" s="104"/>
      <c r="J78" s="104"/>
      <c r="K78" s="104"/>
      <c r="L78" s="72" t="n">
        <v>0.0002</v>
      </c>
      <c r="M78" s="72"/>
      <c r="N78" s="72"/>
      <c r="O78" s="56" t="n">
        <f aca="false">($O$23)*L78</f>
        <v>0.892211</v>
      </c>
      <c r="P78" s="56"/>
      <c r="Q78" s="56"/>
      <c r="R78" s="56"/>
    </row>
    <row r="79" customFormat="false" ht="14.4" hidden="false" customHeight="true" outlineLevel="0" collapsed="false">
      <c r="B79" s="68" t="s">
        <v>101</v>
      </c>
      <c r="C79" s="104" t="s">
        <v>190</v>
      </c>
      <c r="D79" s="104"/>
      <c r="E79" s="104"/>
      <c r="F79" s="104"/>
      <c r="G79" s="104"/>
      <c r="H79" s="104"/>
      <c r="I79" s="104"/>
      <c r="J79" s="104"/>
      <c r="K79" s="104"/>
      <c r="L79" s="72" t="n">
        <v>0.0002</v>
      </c>
      <c r="M79" s="72"/>
      <c r="N79" s="72"/>
      <c r="O79" s="56" t="n">
        <f aca="false">($O$23)*L79</f>
        <v>0.892211</v>
      </c>
      <c r="P79" s="56"/>
      <c r="Q79" s="56"/>
      <c r="R79" s="56"/>
    </row>
    <row r="80" customFormat="false" ht="14.4" hidden="false" customHeight="true" outlineLevel="0" collapsed="false">
      <c r="B80" s="68" t="s">
        <v>39</v>
      </c>
      <c r="C80" s="120" t="s">
        <v>191</v>
      </c>
      <c r="D80" s="120"/>
      <c r="E80" s="120"/>
      <c r="F80" s="120"/>
      <c r="G80" s="120"/>
      <c r="H80" s="120"/>
      <c r="I80" s="120"/>
      <c r="J80" s="120"/>
      <c r="K80" s="120"/>
      <c r="L80" s="72" t="n">
        <v>0.0004</v>
      </c>
      <c r="M80" s="72"/>
      <c r="N80" s="72"/>
      <c r="O80" s="56" t="n">
        <f aca="false">($O$23)*L80</f>
        <v>1.784422</v>
      </c>
      <c r="P80" s="56"/>
      <c r="Q80" s="56"/>
      <c r="R80" s="56"/>
    </row>
    <row r="81" customFormat="false" ht="13.8" hidden="false" customHeight="false" outlineLevel="0" collapsed="false">
      <c r="B81" s="68" t="s">
        <v>41</v>
      </c>
      <c r="C81" s="48" t="s">
        <v>145</v>
      </c>
      <c r="D81" s="48"/>
      <c r="E81" s="48"/>
      <c r="F81" s="48"/>
      <c r="G81" s="48"/>
      <c r="H81" s="48"/>
      <c r="I81" s="48"/>
      <c r="J81" s="48"/>
      <c r="K81" s="48"/>
      <c r="L81" s="72" t="n">
        <f aca="false">(L76++L77+L78+L79+L80)*L52</f>
        <v>0.0423074</v>
      </c>
      <c r="M81" s="72"/>
      <c r="N81" s="72"/>
      <c r="O81" s="56" t="n">
        <f aca="false">($O$23)*L81</f>
        <v>188.735638307</v>
      </c>
      <c r="P81" s="56"/>
      <c r="Q81" s="56"/>
      <c r="R81" s="56"/>
    </row>
    <row r="82" customFormat="false" ht="15" hidden="false" customHeight="true" outlineLevel="0" collapsed="false">
      <c r="B82" s="68" t="s">
        <v>44</v>
      </c>
      <c r="C82" s="121" t="s">
        <v>192</v>
      </c>
      <c r="D82" s="121"/>
      <c r="E82" s="121"/>
      <c r="F82" s="121"/>
      <c r="G82" s="121"/>
      <c r="H82" s="121"/>
      <c r="I82" s="121"/>
      <c r="J82" s="121"/>
      <c r="K82" s="121"/>
      <c r="L82" s="78" t="n">
        <v>0</v>
      </c>
      <c r="M82" s="78"/>
      <c r="N82" s="78"/>
      <c r="O82" s="56" t="n">
        <f aca="false">($O$23)*L82</f>
        <v>0</v>
      </c>
      <c r="P82" s="56"/>
      <c r="Q82" s="56"/>
      <c r="R82" s="56"/>
    </row>
    <row r="83" customFormat="false" ht="13.8" hidden="false" customHeight="false" outlineLevel="0" collapsed="false">
      <c r="C83" s="58"/>
      <c r="D83" s="59" t="s">
        <v>128</v>
      </c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 t="n">
        <f aca="false">SUM(O76:R82)</f>
        <v>662.945784807</v>
      </c>
      <c r="P83" s="60"/>
      <c r="Q83" s="60"/>
      <c r="R83" s="60"/>
    </row>
    <row r="85" customFormat="false" ht="13.8" hidden="false" customHeight="false" outlineLevel="0" collapsed="false">
      <c r="C85" s="2" t="s">
        <v>147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customFormat="false" ht="13.8" hidden="false" customHeight="false" outlineLevel="0" collapsed="false">
      <c r="B86" s="79" t="n">
        <v>4</v>
      </c>
      <c r="C86" s="80" t="s">
        <v>148</v>
      </c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44" t="s">
        <v>33</v>
      </c>
      <c r="P86" s="44"/>
      <c r="Q86" s="44"/>
      <c r="R86" s="44"/>
    </row>
    <row r="87" customFormat="false" ht="13.8" hidden="false" customHeight="false" outlineLevel="0" collapsed="false">
      <c r="B87" s="54" t="s">
        <v>149</v>
      </c>
      <c r="C87" s="48" t="s">
        <v>150</v>
      </c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81" t="n">
        <f aca="false">O52</f>
        <v>1775.49989</v>
      </c>
      <c r="P87" s="81"/>
      <c r="Q87" s="81"/>
      <c r="R87" s="81"/>
    </row>
    <row r="88" customFormat="false" ht="13.8" hidden="false" customHeight="false" outlineLevel="0" collapsed="false">
      <c r="B88" s="54" t="s">
        <v>151</v>
      </c>
      <c r="C88" s="48" t="s">
        <v>152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81" t="n">
        <f aca="false">O62</f>
        <v>693.029950112333</v>
      </c>
      <c r="P88" s="81"/>
      <c r="Q88" s="81"/>
      <c r="R88" s="81"/>
    </row>
    <row r="89" customFormat="false" ht="13.8" hidden="false" customHeight="false" outlineLevel="0" collapsed="false">
      <c r="B89" s="54" t="s">
        <v>153</v>
      </c>
      <c r="C89" s="48" t="s">
        <v>154</v>
      </c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81" t="n">
        <f aca="false">O72</f>
        <v>265.0609881763</v>
      </c>
      <c r="P89" s="81"/>
      <c r="Q89" s="81"/>
      <c r="R89" s="81"/>
    </row>
    <row r="90" customFormat="false" ht="13.8" hidden="false" customHeight="false" outlineLevel="0" collapsed="false">
      <c r="B90" s="54" t="s">
        <v>155</v>
      </c>
      <c r="C90" s="48" t="s">
        <v>156</v>
      </c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81" t="n">
        <f aca="false">O83</f>
        <v>662.945784807</v>
      </c>
      <c r="P90" s="81"/>
      <c r="Q90" s="81"/>
      <c r="R90" s="81"/>
    </row>
    <row r="91" customFormat="false" ht="13.8" hidden="false" customHeight="false" outlineLevel="0" collapsed="false">
      <c r="B91" s="54" t="s">
        <v>157</v>
      </c>
      <c r="C91" s="77" t="s">
        <v>105</v>
      </c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</row>
    <row r="92" customFormat="false" ht="13.8" hidden="false" customHeight="false" outlineLevel="0" collapsed="false">
      <c r="C92" s="58"/>
      <c r="D92" s="59" t="s">
        <v>128</v>
      </c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 t="n">
        <f aca="false">SUM(O87:R91)</f>
        <v>3396.53661309563</v>
      </c>
      <c r="P92" s="60"/>
      <c r="Q92" s="60"/>
      <c r="R92" s="60"/>
    </row>
    <row r="93" customFormat="false" ht="13.8" hidden="false" customHeight="false" outlineLevel="0" collapsed="false">
      <c r="C93" s="58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3"/>
      <c r="P93" s="83"/>
      <c r="Q93" s="83"/>
      <c r="R93" s="83"/>
    </row>
    <row r="94" customFormat="false" ht="13.8" hidden="false" customHeight="false" outlineLevel="0" collapsed="false">
      <c r="C94" s="2" t="s">
        <v>158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43"/>
      <c r="P94" s="43"/>
      <c r="Q94" s="43"/>
      <c r="R94" s="43"/>
    </row>
    <row r="95" customFormat="false" ht="13.8" hidden="false" customHeight="false" outlineLevel="0" collapsed="false">
      <c r="B95" s="44" t="s">
        <v>159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 t="s">
        <v>33</v>
      </c>
      <c r="P95" s="44"/>
      <c r="Q95" s="44"/>
      <c r="R95" s="44"/>
    </row>
    <row r="96" customFormat="false" ht="13.8" hidden="false" customHeight="false" outlineLevel="0" collapsed="false">
      <c r="B96" s="68" t="s">
        <v>34</v>
      </c>
      <c r="C96" s="48" t="s">
        <v>160</v>
      </c>
      <c r="D96" s="48"/>
      <c r="E96" s="48"/>
      <c r="F96" s="48"/>
      <c r="G96" s="48"/>
      <c r="H96" s="48"/>
      <c r="I96" s="48"/>
      <c r="J96" s="48"/>
      <c r="K96" s="48"/>
      <c r="L96" s="72" t="n">
        <v>0.05</v>
      </c>
      <c r="M96" s="72"/>
      <c r="N96" s="72"/>
      <c r="O96" s="56" t="n">
        <f aca="false">L96*($O$92+$O$83+$O$72+$O$62+$O$52+$O$38+$O$32+$O$23)</f>
        <v>588.059461309563</v>
      </c>
      <c r="P96" s="56"/>
      <c r="Q96" s="56"/>
      <c r="R96" s="56"/>
    </row>
    <row r="97" customFormat="false" ht="13.8" hidden="false" customHeight="false" outlineLevel="0" collapsed="false">
      <c r="B97" s="68" t="s">
        <v>36</v>
      </c>
      <c r="C97" s="48" t="s">
        <v>161</v>
      </c>
      <c r="D97" s="48"/>
      <c r="E97" s="48"/>
      <c r="F97" s="48"/>
      <c r="G97" s="48"/>
      <c r="H97" s="48"/>
      <c r="I97" s="48"/>
      <c r="J97" s="48"/>
      <c r="K97" s="48"/>
      <c r="L97" s="72" t="n">
        <v>0.0679</v>
      </c>
      <c r="M97" s="72"/>
      <c r="N97" s="72"/>
      <c r="O97" s="56" t="n">
        <f aca="false">L97*($O$92+$O$83+$O$72+$O$62+$O$52+$O$38+$O$32+$O$23+$O$96)</f>
        <v>838.513985881306</v>
      </c>
      <c r="P97" s="56"/>
      <c r="Q97" s="56"/>
      <c r="R97" s="56"/>
    </row>
    <row r="98" customFormat="false" ht="13.8" hidden="false" customHeight="false" outlineLevel="0" collapsed="false">
      <c r="B98" s="68" t="s">
        <v>99</v>
      </c>
      <c r="C98" s="48" t="s">
        <v>162</v>
      </c>
      <c r="D98" s="48"/>
      <c r="E98" s="48"/>
      <c r="F98" s="48"/>
      <c r="G98" s="48"/>
      <c r="H98" s="48"/>
      <c r="I98" s="48"/>
      <c r="J98" s="48"/>
      <c r="K98" s="48"/>
      <c r="L98" s="84" t="n">
        <f aca="false">SUM(($O$92+$O$38+$O$32+$O$23+$O$96+$O$97)/(1-SUM(($L$100+$L$101+$L$102))))</f>
        <v>11418.3394289055</v>
      </c>
      <c r="M98" s="84"/>
      <c r="N98" s="84"/>
      <c r="O98" s="56"/>
      <c r="P98" s="56"/>
      <c r="Q98" s="56"/>
      <c r="R98" s="56"/>
    </row>
    <row r="99" customFormat="false" ht="13.8" hidden="false" customHeight="false" outlineLevel="0" collapsed="false">
      <c r="B99" s="68" t="s">
        <v>101</v>
      </c>
      <c r="C99" s="85" t="s">
        <v>163</v>
      </c>
      <c r="D99" s="85"/>
      <c r="E99" s="85"/>
      <c r="F99" s="85"/>
      <c r="G99" s="85"/>
      <c r="H99" s="85"/>
      <c r="I99" s="85"/>
      <c r="J99" s="85"/>
      <c r="K99" s="85"/>
      <c r="L99" s="72"/>
      <c r="M99" s="72"/>
      <c r="N99" s="72"/>
      <c r="O99" s="56" t="n">
        <f aca="false">L99*(($O$93+$O$84+$O$73+$O$63+$O$52+$O$38+$O$32+$O$23+$O$96+$O$97)/(1-($L$99+$L$102)))</f>
        <v>0</v>
      </c>
      <c r="P99" s="56"/>
      <c r="Q99" s="56"/>
      <c r="R99" s="56"/>
    </row>
    <row r="100" customFormat="false" ht="13.8" hidden="false" customHeight="false" outlineLevel="0" collapsed="false">
      <c r="B100" s="68"/>
      <c r="C100" s="86" t="s">
        <v>164</v>
      </c>
      <c r="D100" s="86"/>
      <c r="E100" s="86"/>
      <c r="F100" s="86"/>
      <c r="G100" s="86"/>
      <c r="H100" s="86"/>
      <c r="I100" s="86"/>
      <c r="J100" s="86"/>
      <c r="K100" s="86"/>
      <c r="L100" s="72" t="n">
        <v>0.0165</v>
      </c>
      <c r="M100" s="72"/>
      <c r="N100" s="72"/>
      <c r="O100" s="56" t="n">
        <f aca="false">ROUND((L98*L100),2)</f>
        <v>188.4</v>
      </c>
      <c r="P100" s="56"/>
      <c r="Q100" s="56"/>
      <c r="R100" s="56"/>
    </row>
    <row r="101" customFormat="false" ht="13.8" hidden="false" customHeight="false" outlineLevel="0" collapsed="false">
      <c r="B101" s="68"/>
      <c r="C101" s="86" t="s">
        <v>165</v>
      </c>
      <c r="D101" s="86"/>
      <c r="E101" s="86"/>
      <c r="F101" s="86"/>
      <c r="G101" s="86"/>
      <c r="H101" s="86"/>
      <c r="I101" s="86"/>
      <c r="J101" s="86"/>
      <c r="K101" s="86"/>
      <c r="L101" s="72" t="n">
        <v>0.076</v>
      </c>
      <c r="M101" s="72"/>
      <c r="N101" s="72"/>
      <c r="O101" s="56" t="n">
        <f aca="false">ROUND((L98*L101),2)</f>
        <v>867.79</v>
      </c>
      <c r="P101" s="56"/>
      <c r="Q101" s="56"/>
      <c r="R101" s="56"/>
    </row>
    <row r="102" customFormat="false" ht="13.8" hidden="false" customHeight="false" outlineLevel="0" collapsed="false">
      <c r="B102" s="68" t="s">
        <v>39</v>
      </c>
      <c r="C102" s="48" t="s">
        <v>166</v>
      </c>
      <c r="D102" s="48"/>
      <c r="E102" s="48"/>
      <c r="F102" s="48"/>
      <c r="G102" s="48"/>
      <c r="H102" s="48"/>
      <c r="I102" s="48"/>
      <c r="J102" s="48"/>
      <c r="K102" s="48"/>
      <c r="L102" s="72" t="n">
        <v>0.05</v>
      </c>
      <c r="M102" s="72"/>
      <c r="N102" s="72"/>
      <c r="O102" s="56" t="n">
        <f aca="false">ROUND((L98*L102),2)</f>
        <v>570.92</v>
      </c>
      <c r="P102" s="56"/>
      <c r="Q102" s="56"/>
      <c r="R102" s="56"/>
    </row>
    <row r="103" customFormat="false" ht="13.8" hidden="false" customHeight="false" outlineLevel="0" collapsed="false">
      <c r="C103" s="58"/>
      <c r="D103" s="59" t="s">
        <v>167</v>
      </c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60" t="n">
        <f aca="false">SUM(O96:R102)</f>
        <v>3053.68344719087</v>
      </c>
      <c r="P103" s="60"/>
      <c r="Q103" s="60"/>
      <c r="R103" s="60"/>
    </row>
    <row r="105" customFormat="false" ht="13.8" hidden="false" customHeight="false" outlineLevel="0" collapsed="false">
      <c r="C105" s="2" t="s">
        <v>168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customFormat="false" ht="13.8" hidden="false" customHeight="false" outlineLevel="0" collapsed="false">
      <c r="B106" s="87" t="s">
        <v>169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 t="s">
        <v>33</v>
      </c>
      <c r="P106" s="87"/>
      <c r="Q106" s="87"/>
      <c r="R106" s="87"/>
    </row>
    <row r="107" customFormat="false" ht="13.8" hidden="false" customHeight="false" outlineLevel="0" collapsed="false">
      <c r="B107" s="54" t="s">
        <v>34</v>
      </c>
      <c r="C107" s="48" t="s">
        <v>170</v>
      </c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81" t="n">
        <f aca="false">O23</f>
        <v>4461.055</v>
      </c>
      <c r="P107" s="81"/>
      <c r="Q107" s="81"/>
      <c r="R107" s="81"/>
    </row>
    <row r="108" customFormat="false" ht="13.8" hidden="false" customHeight="false" outlineLevel="0" collapsed="false">
      <c r="B108" s="54" t="s">
        <v>36</v>
      </c>
      <c r="C108" s="48" t="s">
        <v>171</v>
      </c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81" t="n">
        <f aca="false">O32</f>
        <v>507.061</v>
      </c>
      <c r="P108" s="81"/>
      <c r="Q108" s="81"/>
      <c r="R108" s="81"/>
    </row>
    <row r="109" customFormat="false" ht="13.8" hidden="false" customHeight="false" outlineLevel="0" collapsed="false">
      <c r="B109" s="54" t="s">
        <v>99</v>
      </c>
      <c r="C109" s="48" t="s">
        <v>172</v>
      </c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81" t="n">
        <f aca="false">O38</f>
        <v>0</v>
      </c>
      <c r="P109" s="81"/>
      <c r="Q109" s="81"/>
      <c r="R109" s="81"/>
    </row>
    <row r="110" customFormat="false" ht="13.8" hidden="false" customHeight="false" outlineLevel="0" collapsed="false">
      <c r="B110" s="54" t="s">
        <v>101</v>
      </c>
      <c r="C110" s="48" t="s">
        <v>148</v>
      </c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81" t="n">
        <f aca="false">O92</f>
        <v>3396.53661309563</v>
      </c>
      <c r="P110" s="81"/>
      <c r="Q110" s="81"/>
      <c r="R110" s="81"/>
    </row>
    <row r="111" customFormat="false" ht="13.8" hidden="false" customHeight="false" outlineLevel="0" collapsed="false">
      <c r="B111" s="88" t="s">
        <v>173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1" t="n">
        <f aca="false">SUM(O107:R110)</f>
        <v>8364.65261309563</v>
      </c>
      <c r="P111" s="81"/>
      <c r="Q111" s="81"/>
      <c r="R111" s="81"/>
    </row>
    <row r="112" customFormat="false" ht="13.8" hidden="false" customHeight="false" outlineLevel="0" collapsed="false">
      <c r="B112" s="68" t="s">
        <v>39</v>
      </c>
      <c r="C112" s="48" t="s">
        <v>174</v>
      </c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56" t="n">
        <f aca="false">O103</f>
        <v>3053.68344719087</v>
      </c>
      <c r="P112" s="56"/>
      <c r="Q112" s="56"/>
      <c r="R112" s="56"/>
    </row>
    <row r="113" customFormat="false" ht="13.8" hidden="false" customHeight="false" outlineLevel="0" collapsed="false">
      <c r="B113" s="48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48"/>
      <c r="P113" s="48"/>
      <c r="Q113" s="48"/>
      <c r="R113" s="48"/>
    </row>
    <row r="114" customFormat="false" ht="13.8" hidden="false" customHeight="false" outlineLevel="0" collapsed="false">
      <c r="C114" s="58"/>
      <c r="D114" s="59" t="s">
        <v>175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90" t="n">
        <f aca="false">O112+O111</f>
        <v>11418.3360602865</v>
      </c>
      <c r="P114" s="90"/>
      <c r="Q114" s="90"/>
      <c r="R114" s="90"/>
    </row>
    <row r="115" customFormat="false" ht="13.8" hidden="false" customHeight="false" outlineLevel="0" collapsed="false">
      <c r="M115" s="91"/>
      <c r="N115" s="91"/>
      <c r="O115" s="91"/>
      <c r="P115" s="91"/>
      <c r="Q115" s="91"/>
      <c r="R115" s="92" t="n">
        <f aca="false">O114</f>
        <v>11418.3360602865</v>
      </c>
    </row>
  </sheetData>
  <sheetProtection sheet="true" password="baa6" objects="true" scenarios="true"/>
  <mergeCells count="208">
    <mergeCell ref="B1:F2"/>
    <mergeCell ref="N1:R2"/>
    <mergeCell ref="B3:R3"/>
    <mergeCell ref="C4:K4"/>
    <mergeCell ref="L4:R4"/>
    <mergeCell ref="B5:R5"/>
    <mergeCell ref="B6:R6"/>
    <mergeCell ref="B7:C7"/>
    <mergeCell ref="D7:L7"/>
    <mergeCell ref="M7:R7"/>
    <mergeCell ref="B8:C8"/>
    <mergeCell ref="D8:L8"/>
    <mergeCell ref="M8:R8"/>
    <mergeCell ref="B9:C9"/>
    <mergeCell ref="D9:L9"/>
    <mergeCell ref="M9:R9"/>
    <mergeCell ref="B10:C10"/>
    <mergeCell ref="D10:L10"/>
    <mergeCell ref="M10:R10"/>
    <mergeCell ref="B11:C11"/>
    <mergeCell ref="D11:L11"/>
    <mergeCell ref="M11:R11"/>
    <mergeCell ref="B12:C12"/>
    <mergeCell ref="D12:L12"/>
    <mergeCell ref="M12:R12"/>
    <mergeCell ref="B15:R15"/>
    <mergeCell ref="C16:N16"/>
    <mergeCell ref="O16:R16"/>
    <mergeCell ref="C17:N17"/>
    <mergeCell ref="O17:R17"/>
    <mergeCell ref="C18:N18"/>
    <mergeCell ref="O18:R18"/>
    <mergeCell ref="C19:N19"/>
    <mergeCell ref="O19:R19"/>
    <mergeCell ref="C20:N20"/>
    <mergeCell ref="O20:R20"/>
    <mergeCell ref="C21:N21"/>
    <mergeCell ref="O21:R21"/>
    <mergeCell ref="C22:N22"/>
    <mergeCell ref="O22:R22"/>
    <mergeCell ref="D23:N23"/>
    <mergeCell ref="O23:R23"/>
    <mergeCell ref="B26:R26"/>
    <mergeCell ref="C27:N27"/>
    <mergeCell ref="P27:Q27"/>
    <mergeCell ref="C28:N28"/>
    <mergeCell ref="P28:Q28"/>
    <mergeCell ref="C29:N29"/>
    <mergeCell ref="C30:N30"/>
    <mergeCell ref="C31:N31"/>
    <mergeCell ref="O31:Q31"/>
    <mergeCell ref="D32:N32"/>
    <mergeCell ref="O32:R32"/>
    <mergeCell ref="B35:R35"/>
    <mergeCell ref="C36:N36"/>
    <mergeCell ref="O36:R36"/>
    <mergeCell ref="C37:N37"/>
    <mergeCell ref="O37:R37"/>
    <mergeCell ref="D38:N38"/>
    <mergeCell ref="O38:R38"/>
    <mergeCell ref="M40:R41"/>
    <mergeCell ref="B42:R42"/>
    <mergeCell ref="C43:K43"/>
    <mergeCell ref="L43:N43"/>
    <mergeCell ref="O43:R43"/>
    <mergeCell ref="C44:K44"/>
    <mergeCell ref="L44:N44"/>
    <mergeCell ref="O44:R44"/>
    <mergeCell ref="C45:K45"/>
    <mergeCell ref="L45:N45"/>
    <mergeCell ref="O45:R45"/>
    <mergeCell ref="C46:K46"/>
    <mergeCell ref="L46:N46"/>
    <mergeCell ref="O46:R46"/>
    <mergeCell ref="C47:K47"/>
    <mergeCell ref="L47:N47"/>
    <mergeCell ref="O47:R47"/>
    <mergeCell ref="C48:K48"/>
    <mergeCell ref="L48:N48"/>
    <mergeCell ref="O48:R48"/>
    <mergeCell ref="C49:K49"/>
    <mergeCell ref="L49:N49"/>
    <mergeCell ref="O49:R49"/>
    <mergeCell ref="C50:K50"/>
    <mergeCell ref="L50:N50"/>
    <mergeCell ref="O50:R50"/>
    <mergeCell ref="C52:K52"/>
    <mergeCell ref="L52:N52"/>
    <mergeCell ref="O52:R52"/>
    <mergeCell ref="B56:R56"/>
    <mergeCell ref="C57:K57"/>
    <mergeCell ref="L57:N57"/>
    <mergeCell ref="O57:R57"/>
    <mergeCell ref="C58:K58"/>
    <mergeCell ref="L58:N58"/>
    <mergeCell ref="O58:R58"/>
    <mergeCell ref="C59:K59"/>
    <mergeCell ref="L59:N59"/>
    <mergeCell ref="O59:R59"/>
    <mergeCell ref="C60:K60"/>
    <mergeCell ref="L60:N60"/>
    <mergeCell ref="O60:R60"/>
    <mergeCell ref="C62:K62"/>
    <mergeCell ref="L62:N62"/>
    <mergeCell ref="O62:R62"/>
    <mergeCell ref="B65:R65"/>
    <mergeCell ref="C66:K66"/>
    <mergeCell ref="L66:N66"/>
    <mergeCell ref="O66:R66"/>
    <mergeCell ref="C67:K67"/>
    <mergeCell ref="L67:N67"/>
    <mergeCell ref="O67:R67"/>
    <mergeCell ref="C68:K68"/>
    <mergeCell ref="L68:N68"/>
    <mergeCell ref="O68:R68"/>
    <mergeCell ref="C69:K69"/>
    <mergeCell ref="L69:N69"/>
    <mergeCell ref="O69:R69"/>
    <mergeCell ref="C70:K70"/>
    <mergeCell ref="L70:N70"/>
    <mergeCell ref="O70:R70"/>
    <mergeCell ref="C71:K71"/>
    <mergeCell ref="L71:N71"/>
    <mergeCell ref="O71:R71"/>
    <mergeCell ref="D72:N72"/>
    <mergeCell ref="O72:R72"/>
    <mergeCell ref="B75:R75"/>
    <mergeCell ref="C76:K76"/>
    <mergeCell ref="L76:N76"/>
    <mergeCell ref="O76:R76"/>
    <mergeCell ref="C77:K77"/>
    <mergeCell ref="L77:N77"/>
    <mergeCell ref="O77:R77"/>
    <mergeCell ref="C78:K78"/>
    <mergeCell ref="L78:N78"/>
    <mergeCell ref="O78:R78"/>
    <mergeCell ref="C79:K79"/>
    <mergeCell ref="L79:N79"/>
    <mergeCell ref="O79:R79"/>
    <mergeCell ref="C80:K80"/>
    <mergeCell ref="L80:N80"/>
    <mergeCell ref="O80:R80"/>
    <mergeCell ref="C81:K81"/>
    <mergeCell ref="L81:N81"/>
    <mergeCell ref="O81:R81"/>
    <mergeCell ref="C82:K82"/>
    <mergeCell ref="L82:N82"/>
    <mergeCell ref="O82:R82"/>
    <mergeCell ref="D83:N83"/>
    <mergeCell ref="O83:R83"/>
    <mergeCell ref="C86:N86"/>
    <mergeCell ref="O86:R86"/>
    <mergeCell ref="C87:N87"/>
    <mergeCell ref="O87:R87"/>
    <mergeCell ref="C88:N88"/>
    <mergeCell ref="O88:R88"/>
    <mergeCell ref="C89:N89"/>
    <mergeCell ref="O89:R89"/>
    <mergeCell ref="C90:N90"/>
    <mergeCell ref="O90:R90"/>
    <mergeCell ref="C91:N91"/>
    <mergeCell ref="O91:R91"/>
    <mergeCell ref="D92:N92"/>
    <mergeCell ref="O92:R92"/>
    <mergeCell ref="O94:R94"/>
    <mergeCell ref="B95:N95"/>
    <mergeCell ref="O95:R95"/>
    <mergeCell ref="C96:K96"/>
    <mergeCell ref="L96:N96"/>
    <mergeCell ref="O96:R96"/>
    <mergeCell ref="C97:K97"/>
    <mergeCell ref="L97:N97"/>
    <mergeCell ref="O97:R97"/>
    <mergeCell ref="C98:K98"/>
    <mergeCell ref="L98:N98"/>
    <mergeCell ref="O98:R98"/>
    <mergeCell ref="C99:K99"/>
    <mergeCell ref="L99:N99"/>
    <mergeCell ref="O99:R99"/>
    <mergeCell ref="C100:K100"/>
    <mergeCell ref="L100:N100"/>
    <mergeCell ref="O100:R100"/>
    <mergeCell ref="C101:K101"/>
    <mergeCell ref="L101:N101"/>
    <mergeCell ref="O101:R101"/>
    <mergeCell ref="C102:K102"/>
    <mergeCell ref="L102:N102"/>
    <mergeCell ref="O102:R102"/>
    <mergeCell ref="D103:N103"/>
    <mergeCell ref="O103:R103"/>
    <mergeCell ref="B106:N106"/>
    <mergeCell ref="O106:R106"/>
    <mergeCell ref="C107:N107"/>
    <mergeCell ref="O107:R107"/>
    <mergeCell ref="C108:N108"/>
    <mergeCell ref="O108:R108"/>
    <mergeCell ref="C109:N109"/>
    <mergeCell ref="O109:R109"/>
    <mergeCell ref="C110:N110"/>
    <mergeCell ref="O110:R110"/>
    <mergeCell ref="B111:N111"/>
    <mergeCell ref="O111:R111"/>
    <mergeCell ref="C112:N112"/>
    <mergeCell ref="O112:R112"/>
    <mergeCell ref="C113:N113"/>
    <mergeCell ref="O113:R113"/>
    <mergeCell ref="D114:N114"/>
    <mergeCell ref="O114:R114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O38" activeCellId="0" sqref="O38"/>
    </sheetView>
  </sheetViews>
  <sheetFormatPr defaultRowHeight="13.8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16.11"/>
    <col collapsed="false" customWidth="true" hidden="false" outlineLevel="0" max="3" min="3" style="0" width="42.11"/>
    <col collapsed="false" customWidth="true" hidden="false" outlineLevel="0" max="4" min="4" style="0" width="11.99"/>
    <col collapsed="false" customWidth="true" hidden="false" outlineLevel="0" max="5" min="5" style="0" width="13.43"/>
    <col collapsed="false" customWidth="true" hidden="false" outlineLevel="0" max="6" min="6" style="0" width="17"/>
    <col collapsed="false" customWidth="true" hidden="false" outlineLevel="0" max="7" min="7" style="0" width="14.11"/>
    <col collapsed="false" customWidth="true" hidden="false" outlineLevel="0" max="9" min="8" style="0" width="8.54"/>
    <col collapsed="false" customWidth="true" hidden="false" outlineLevel="0" max="10" min="10" style="122" width="28.98"/>
    <col collapsed="false" customWidth="true" hidden="false" outlineLevel="0" max="11" min="11" style="0" width="53.65"/>
    <col collapsed="false" customWidth="true" hidden="false" outlineLevel="0" max="12" min="12" style="0" width="9.33"/>
    <col collapsed="false" customWidth="true" hidden="false" outlineLevel="0" max="13" min="13" style="0" width="13.1"/>
    <col collapsed="false" customWidth="false" hidden="false" outlineLevel="0" max="14" min="14" style="0" width="11.45"/>
    <col collapsed="false" customWidth="true" hidden="false" outlineLevel="0" max="15" min="15" style="0" width="13.55"/>
    <col collapsed="false" customWidth="true" hidden="false" outlineLevel="0" max="1025" min="16" style="0" width="8.54"/>
  </cols>
  <sheetData>
    <row r="1" customFormat="false" ht="13.8" hidden="false" customHeight="false" outlineLevel="0" collapsed="false">
      <c r="A1" s="123"/>
      <c r="B1" s="123"/>
      <c r="C1" s="123"/>
      <c r="D1" s="123"/>
      <c r="E1" s="124"/>
      <c r="F1" s="124"/>
      <c r="G1" s="124"/>
    </row>
    <row r="2" customFormat="false" ht="17.35" hidden="false" customHeight="false" outlineLevel="0" collapsed="false">
      <c r="A2" s="125"/>
      <c r="B2" s="125"/>
      <c r="C2" s="126" t="s">
        <v>193</v>
      </c>
      <c r="D2" s="125"/>
      <c r="E2" s="127" t="s">
        <v>194</v>
      </c>
      <c r="F2" s="125"/>
      <c r="G2" s="125"/>
      <c r="K2" s="126" t="s">
        <v>195</v>
      </c>
    </row>
    <row r="3" customFormat="false" ht="24.05" hidden="false" customHeight="false" outlineLevel="0" collapsed="false">
      <c r="A3" s="128"/>
      <c r="B3" s="129" t="s">
        <v>196</v>
      </c>
      <c r="C3" s="129" t="s">
        <v>197</v>
      </c>
      <c r="D3" s="129" t="s">
        <v>198</v>
      </c>
      <c r="E3" s="129" t="s">
        <v>75</v>
      </c>
      <c r="F3" s="130" t="s">
        <v>199</v>
      </c>
      <c r="G3" s="131" t="s">
        <v>200</v>
      </c>
      <c r="J3" s="132" t="s">
        <v>196</v>
      </c>
      <c r="K3" s="132" t="s">
        <v>197</v>
      </c>
      <c r="L3" s="132" t="s">
        <v>198</v>
      </c>
      <c r="M3" s="132" t="s">
        <v>75</v>
      </c>
      <c r="N3" s="133" t="s">
        <v>199</v>
      </c>
      <c r="O3" s="133" t="s">
        <v>200</v>
      </c>
    </row>
    <row r="4" customFormat="false" ht="31.3" hidden="false" customHeight="false" outlineLevel="0" collapsed="false">
      <c r="A4" s="125"/>
      <c r="B4" s="134" t="n">
        <f aca="false">1</f>
        <v>1</v>
      </c>
      <c r="C4" s="135" t="s">
        <v>201</v>
      </c>
      <c r="D4" s="135" t="s">
        <v>202</v>
      </c>
      <c r="E4" s="135" t="n">
        <v>1</v>
      </c>
      <c r="F4" s="136"/>
      <c r="G4" s="137" t="n">
        <f aca="false">E4*F4*SUM(Resumo!$K$13:$K$13)</f>
        <v>0</v>
      </c>
      <c r="H4" s="138"/>
      <c r="J4" s="139" t="n">
        <v>1</v>
      </c>
      <c r="K4" s="135" t="s">
        <v>203</v>
      </c>
      <c r="L4" s="135" t="s">
        <v>202</v>
      </c>
      <c r="M4" s="135" t="n">
        <v>2</v>
      </c>
      <c r="N4" s="136"/>
      <c r="O4" s="140" t="n">
        <f aca="false">N4*M4</f>
        <v>0</v>
      </c>
    </row>
    <row r="5" customFormat="false" ht="17.35" hidden="false" customHeight="false" outlineLevel="0" collapsed="false">
      <c r="A5" s="125"/>
      <c r="B5" s="134" t="n">
        <f aca="false">1+1</f>
        <v>2</v>
      </c>
      <c r="C5" s="135" t="s">
        <v>204</v>
      </c>
      <c r="D5" s="135" t="s">
        <v>202</v>
      </c>
      <c r="E5" s="135" t="n">
        <v>1</v>
      </c>
      <c r="F5" s="136"/>
      <c r="G5" s="137" t="n">
        <f aca="false">E5*F5*SUM(Resumo!$K$13:$K$13)</f>
        <v>0</v>
      </c>
      <c r="J5" s="139" t="n">
        <f aca="false">J4+1</f>
        <v>2</v>
      </c>
      <c r="K5" s="135" t="s">
        <v>205</v>
      </c>
      <c r="L5" s="135" t="s">
        <v>202</v>
      </c>
      <c r="M5" s="135" t="n">
        <v>1</v>
      </c>
      <c r="N5" s="136"/>
      <c r="O5" s="140" t="n">
        <f aca="false">N5*M5</f>
        <v>0</v>
      </c>
    </row>
    <row r="6" customFormat="false" ht="17.35" hidden="false" customHeight="false" outlineLevel="0" collapsed="false">
      <c r="A6" s="125"/>
      <c r="B6" s="134" t="n">
        <f aca="false">B5+1</f>
        <v>3</v>
      </c>
      <c r="C6" s="135" t="s">
        <v>206</v>
      </c>
      <c r="D6" s="135" t="s">
        <v>202</v>
      </c>
      <c r="E6" s="135" t="n">
        <v>1</v>
      </c>
      <c r="F6" s="136"/>
      <c r="G6" s="137" t="n">
        <f aca="false">E6*F6*SUM(Resumo!$K$13:$K$13)</f>
        <v>0</v>
      </c>
      <c r="J6" s="139" t="n">
        <f aca="false">J5+1</f>
        <v>3</v>
      </c>
      <c r="K6" s="135" t="s">
        <v>207</v>
      </c>
      <c r="L6" s="135" t="s">
        <v>202</v>
      </c>
      <c r="M6" s="135" t="n">
        <v>1</v>
      </c>
      <c r="N6" s="136"/>
      <c r="O6" s="140" t="n">
        <f aca="false">N6*M6</f>
        <v>0</v>
      </c>
    </row>
    <row r="7" customFormat="false" ht="17.35" hidden="false" customHeight="false" outlineLevel="0" collapsed="false">
      <c r="A7" s="125"/>
      <c r="B7" s="134" t="n">
        <f aca="false">B6+1</f>
        <v>4</v>
      </c>
      <c r="C7" s="135" t="s">
        <v>208</v>
      </c>
      <c r="D7" s="135" t="s">
        <v>202</v>
      </c>
      <c r="E7" s="135" t="n">
        <v>1</v>
      </c>
      <c r="F7" s="136"/>
      <c r="G7" s="137" t="n">
        <f aca="false">E7*F7*SUM(Resumo!$K$13:$K$13)</f>
        <v>0</v>
      </c>
      <c r="J7" s="139" t="n">
        <f aca="false">J6+1</f>
        <v>4</v>
      </c>
      <c r="K7" s="135" t="s">
        <v>209</v>
      </c>
      <c r="L7" s="135" t="s">
        <v>202</v>
      </c>
      <c r="M7" s="135" t="n">
        <v>1</v>
      </c>
      <c r="N7" s="136"/>
      <c r="O7" s="140" t="n">
        <f aca="false">N7*M7</f>
        <v>0</v>
      </c>
    </row>
    <row r="8" customFormat="false" ht="31.3" hidden="false" customHeight="false" outlineLevel="0" collapsed="false">
      <c r="A8" s="125"/>
      <c r="B8" s="134" t="n">
        <f aca="false">B7+1</f>
        <v>5</v>
      </c>
      <c r="C8" s="135" t="s">
        <v>210</v>
      </c>
      <c r="D8" s="135" t="s">
        <v>202</v>
      </c>
      <c r="E8" s="135" t="n">
        <v>1</v>
      </c>
      <c r="F8" s="136"/>
      <c r="G8" s="137" t="n">
        <f aca="false">E8*F8*SUM(Resumo!$K$13:$K$13)</f>
        <v>0</v>
      </c>
      <c r="J8" s="139" t="n">
        <f aca="false">J7+1</f>
        <v>5</v>
      </c>
      <c r="K8" s="135" t="s">
        <v>211</v>
      </c>
      <c r="L8" s="135" t="s">
        <v>202</v>
      </c>
      <c r="M8" s="135" t="n">
        <v>1</v>
      </c>
      <c r="N8" s="136"/>
      <c r="O8" s="140" t="n">
        <f aca="false">N8*M8</f>
        <v>0</v>
      </c>
    </row>
    <row r="9" customFormat="false" ht="17.35" hidden="false" customHeight="false" outlineLevel="0" collapsed="false">
      <c r="A9" s="125"/>
      <c r="B9" s="134" t="n">
        <f aca="false">B8+1</f>
        <v>6</v>
      </c>
      <c r="C9" s="135" t="s">
        <v>212</v>
      </c>
      <c r="D9" s="135" t="s">
        <v>202</v>
      </c>
      <c r="E9" s="135" t="n">
        <v>1</v>
      </c>
      <c r="F9" s="136"/>
      <c r="G9" s="137" t="n">
        <f aca="false">E9*F9*SUM(Resumo!$K$13:$K$13)</f>
        <v>0</v>
      </c>
      <c r="J9" s="139" t="n">
        <f aca="false">J8+1</f>
        <v>6</v>
      </c>
      <c r="K9" s="135" t="s">
        <v>213</v>
      </c>
      <c r="L9" s="135" t="s">
        <v>202</v>
      </c>
      <c r="M9" s="135" t="n">
        <v>1</v>
      </c>
      <c r="N9" s="136"/>
      <c r="O9" s="140" t="n">
        <f aca="false">N9*M9</f>
        <v>0</v>
      </c>
    </row>
    <row r="10" customFormat="false" ht="31.3" hidden="false" customHeight="false" outlineLevel="0" collapsed="false">
      <c r="A10" s="125"/>
      <c r="B10" s="134" t="n">
        <f aca="false">B9+1</f>
        <v>7</v>
      </c>
      <c r="C10" s="135" t="s">
        <v>214</v>
      </c>
      <c r="D10" s="135" t="s">
        <v>202</v>
      </c>
      <c r="E10" s="135" t="n">
        <v>1</v>
      </c>
      <c r="F10" s="136"/>
      <c r="G10" s="137" t="n">
        <f aca="false">E10*F10*SUM(Resumo!$K$13:$K$13)</f>
        <v>0</v>
      </c>
      <c r="J10" s="139" t="n">
        <f aca="false">J9+1</f>
        <v>7</v>
      </c>
      <c r="K10" s="135" t="s">
        <v>215</v>
      </c>
      <c r="L10" s="135" t="s">
        <v>202</v>
      </c>
      <c r="M10" s="135" t="n">
        <v>1</v>
      </c>
      <c r="N10" s="136"/>
      <c r="O10" s="140" t="n">
        <f aca="false">N10*M10</f>
        <v>0</v>
      </c>
    </row>
    <row r="11" customFormat="false" ht="31.3" hidden="false" customHeight="false" outlineLevel="0" collapsed="false">
      <c r="A11" s="125"/>
      <c r="B11" s="134" t="n">
        <f aca="false">B10+1</f>
        <v>8</v>
      </c>
      <c r="C11" s="135" t="s">
        <v>216</v>
      </c>
      <c r="D11" s="135" t="s">
        <v>202</v>
      </c>
      <c r="E11" s="135" t="n">
        <v>1</v>
      </c>
      <c r="F11" s="136"/>
      <c r="G11" s="137" t="n">
        <f aca="false">E11*F11*SUM(Resumo!$K$13:$K$13)</f>
        <v>0</v>
      </c>
      <c r="J11" s="139" t="n">
        <f aca="false">J10+1</f>
        <v>8</v>
      </c>
      <c r="K11" s="135" t="s">
        <v>217</v>
      </c>
      <c r="L11" s="135" t="s">
        <v>202</v>
      </c>
      <c r="M11" s="135" t="n">
        <v>2</v>
      </c>
      <c r="N11" s="136"/>
      <c r="O11" s="140" t="n">
        <f aca="false">N11*M11</f>
        <v>0</v>
      </c>
    </row>
    <row r="12" customFormat="false" ht="31.3" hidden="false" customHeight="false" outlineLevel="0" collapsed="false">
      <c r="A12" s="125"/>
      <c r="B12" s="134" t="n">
        <f aca="false">B11+1</f>
        <v>9</v>
      </c>
      <c r="C12" s="135" t="s">
        <v>218</v>
      </c>
      <c r="D12" s="135" t="s">
        <v>202</v>
      </c>
      <c r="E12" s="135" t="n">
        <v>1</v>
      </c>
      <c r="F12" s="136"/>
      <c r="G12" s="137" t="n">
        <f aca="false">E12*F12*SUM(Resumo!$K$13:$K$13)</f>
        <v>0</v>
      </c>
      <c r="J12" s="139" t="n">
        <f aca="false">J11+1</f>
        <v>9</v>
      </c>
      <c r="K12" s="135" t="s">
        <v>219</v>
      </c>
      <c r="L12" s="135" t="s">
        <v>202</v>
      </c>
      <c r="M12" s="135" t="n">
        <v>1</v>
      </c>
      <c r="N12" s="136"/>
      <c r="O12" s="140" t="n">
        <f aca="false">N12*M12</f>
        <v>0</v>
      </c>
    </row>
    <row r="13" customFormat="false" ht="17.35" hidden="false" customHeight="false" outlineLevel="0" collapsed="false">
      <c r="A13" s="125"/>
      <c r="B13" s="134" t="n">
        <f aca="false">B12+1</f>
        <v>10</v>
      </c>
      <c r="C13" s="135" t="s">
        <v>220</v>
      </c>
      <c r="D13" s="135" t="s">
        <v>202</v>
      </c>
      <c r="E13" s="135" t="n">
        <v>1</v>
      </c>
      <c r="F13" s="136"/>
      <c r="G13" s="137" t="n">
        <f aca="false">E13*F13*SUM(Resumo!$K$13:$K$13)</f>
        <v>0</v>
      </c>
      <c r="J13" s="139" t="n">
        <f aca="false">J12+1</f>
        <v>10</v>
      </c>
      <c r="K13" s="135" t="s">
        <v>221</v>
      </c>
      <c r="L13" s="135" t="s">
        <v>202</v>
      </c>
      <c r="M13" s="135" t="n">
        <v>1</v>
      </c>
      <c r="N13" s="136"/>
      <c r="O13" s="140" t="n">
        <f aca="false">N13*M13</f>
        <v>0</v>
      </c>
    </row>
    <row r="14" customFormat="false" ht="17.35" hidden="false" customHeight="false" outlineLevel="0" collapsed="false">
      <c r="A14" s="125"/>
      <c r="B14" s="134" t="n">
        <f aca="false">B13+1</f>
        <v>11</v>
      </c>
      <c r="C14" s="135" t="s">
        <v>222</v>
      </c>
      <c r="D14" s="135" t="s">
        <v>202</v>
      </c>
      <c r="E14" s="135" t="n">
        <v>1</v>
      </c>
      <c r="F14" s="136"/>
      <c r="G14" s="137" t="n">
        <f aca="false">E14*F14*SUM(Resumo!$K$13:$K$13)</f>
        <v>0</v>
      </c>
      <c r="J14" s="139" t="n">
        <f aca="false">J13+1</f>
        <v>11</v>
      </c>
      <c r="K14" s="135" t="s">
        <v>223</v>
      </c>
      <c r="L14" s="135" t="s">
        <v>202</v>
      </c>
      <c r="M14" s="135" t="n">
        <v>1</v>
      </c>
      <c r="N14" s="136"/>
      <c r="O14" s="140" t="n">
        <f aca="false">N14*M14</f>
        <v>0</v>
      </c>
    </row>
    <row r="15" customFormat="false" ht="17.35" hidden="false" customHeight="false" outlineLevel="0" collapsed="false">
      <c r="A15" s="125"/>
      <c r="B15" s="134" t="n">
        <f aca="false">B14+1</f>
        <v>12</v>
      </c>
      <c r="C15" s="135" t="s">
        <v>224</v>
      </c>
      <c r="D15" s="135" t="s">
        <v>202</v>
      </c>
      <c r="E15" s="135" t="n">
        <v>1</v>
      </c>
      <c r="F15" s="136"/>
      <c r="G15" s="137" t="n">
        <f aca="false">E15*F15*SUM(Resumo!$K$13:$K$13)</f>
        <v>0</v>
      </c>
      <c r="J15" s="139" t="n">
        <f aca="false">J14+1</f>
        <v>12</v>
      </c>
      <c r="K15" s="135" t="s">
        <v>225</v>
      </c>
      <c r="L15" s="135" t="s">
        <v>202</v>
      </c>
      <c r="M15" s="135" t="n">
        <v>1</v>
      </c>
      <c r="N15" s="136"/>
      <c r="O15" s="140" t="n">
        <f aca="false">N15*M15</f>
        <v>0</v>
      </c>
    </row>
    <row r="16" customFormat="false" ht="31.3" hidden="false" customHeight="false" outlineLevel="0" collapsed="false">
      <c r="A16" s="141"/>
      <c r="B16" s="134" t="n">
        <f aca="false">B15+1</f>
        <v>13</v>
      </c>
      <c r="C16" s="135" t="s">
        <v>226</v>
      </c>
      <c r="D16" s="135" t="s">
        <v>202</v>
      </c>
      <c r="E16" s="135" t="n">
        <v>1</v>
      </c>
      <c r="F16" s="136"/>
      <c r="G16" s="137" t="n">
        <f aca="false">E16*F16*SUM(Resumo!$K$13:$K$13)</f>
        <v>0</v>
      </c>
      <c r="J16" s="139" t="n">
        <f aca="false">J15+1</f>
        <v>13</v>
      </c>
      <c r="K16" s="135" t="s">
        <v>227</v>
      </c>
      <c r="L16" s="135" t="s">
        <v>202</v>
      </c>
      <c r="M16" s="135" t="n">
        <v>1</v>
      </c>
      <c r="N16" s="136"/>
      <c r="O16" s="140" t="n">
        <f aca="false">N16*M16</f>
        <v>0</v>
      </c>
    </row>
    <row r="17" customFormat="false" ht="17.35" hidden="false" customHeight="false" outlineLevel="0" collapsed="false">
      <c r="A17" s="141"/>
      <c r="B17" s="134" t="n">
        <f aca="false">B16+1</f>
        <v>14</v>
      </c>
      <c r="C17" s="142" t="s">
        <v>228</v>
      </c>
      <c r="D17" s="142" t="s">
        <v>202</v>
      </c>
      <c r="E17" s="135" t="n">
        <v>1</v>
      </c>
      <c r="F17" s="136"/>
      <c r="G17" s="137" t="n">
        <f aca="false">E17*F17*SUM(Resumo!$K$13:$K$13)</f>
        <v>0</v>
      </c>
      <c r="J17" s="139" t="n">
        <f aca="false">J16+1</f>
        <v>14</v>
      </c>
      <c r="K17" s="135" t="s">
        <v>229</v>
      </c>
      <c r="L17" s="135" t="s">
        <v>230</v>
      </c>
      <c r="M17" s="135" t="n">
        <v>1</v>
      </c>
      <c r="N17" s="136"/>
      <c r="O17" s="140" t="n">
        <f aca="false">N17*M17</f>
        <v>0</v>
      </c>
    </row>
    <row r="18" customFormat="false" ht="17.35" hidden="false" customHeight="false" outlineLevel="0" collapsed="false">
      <c r="A18" s="141"/>
      <c r="B18" s="134" t="n">
        <f aca="false">B17+1</f>
        <v>15</v>
      </c>
      <c r="C18" s="135" t="s">
        <v>231</v>
      </c>
      <c r="D18" s="135" t="s">
        <v>202</v>
      </c>
      <c r="E18" s="135" t="n">
        <v>1</v>
      </c>
      <c r="F18" s="136"/>
      <c r="G18" s="137" t="n">
        <f aca="false">E18*F18*SUM(Resumo!$K$13:$K$13)</f>
        <v>0</v>
      </c>
      <c r="J18" s="139" t="n">
        <f aca="false">J17+1</f>
        <v>15</v>
      </c>
      <c r="K18" s="135" t="s">
        <v>232</v>
      </c>
      <c r="L18" s="135" t="s">
        <v>202</v>
      </c>
      <c r="M18" s="135" t="n">
        <v>1</v>
      </c>
      <c r="N18" s="136"/>
      <c r="O18" s="140" t="n">
        <f aca="false">N18*M18</f>
        <v>0</v>
      </c>
    </row>
    <row r="19" customFormat="false" ht="17.35" hidden="false" customHeight="false" outlineLevel="0" collapsed="false">
      <c r="A19" s="141"/>
      <c r="B19" s="134" t="n">
        <f aca="false">B18+1</f>
        <v>16</v>
      </c>
      <c r="C19" s="135" t="s">
        <v>233</v>
      </c>
      <c r="D19" s="135" t="s">
        <v>202</v>
      </c>
      <c r="E19" s="135" t="n">
        <v>1</v>
      </c>
      <c r="F19" s="136"/>
      <c r="G19" s="137" t="n">
        <f aca="false">E19*F19*SUM(Resumo!$K$13:$K$13)</f>
        <v>0</v>
      </c>
      <c r="J19" s="139" t="n">
        <f aca="false">J18+1</f>
        <v>16</v>
      </c>
      <c r="K19" s="135" t="s">
        <v>234</v>
      </c>
      <c r="L19" s="135" t="s">
        <v>230</v>
      </c>
      <c r="M19" s="135" t="n">
        <v>1</v>
      </c>
      <c r="N19" s="136"/>
      <c r="O19" s="140" t="n">
        <f aca="false">N19*M19</f>
        <v>0</v>
      </c>
    </row>
    <row r="20" customFormat="false" ht="31.3" hidden="false" customHeight="false" outlineLevel="0" collapsed="false">
      <c r="A20" s="141"/>
      <c r="B20" s="134" t="n">
        <f aca="false">B19+1</f>
        <v>17</v>
      </c>
      <c r="C20" s="135" t="s">
        <v>235</v>
      </c>
      <c r="D20" s="135" t="s">
        <v>202</v>
      </c>
      <c r="E20" s="135" t="n">
        <v>1</v>
      </c>
      <c r="F20" s="136"/>
      <c r="G20" s="137" t="n">
        <f aca="false">E20*F20*SUM(Resumo!$K$13:$K$13)</f>
        <v>0</v>
      </c>
      <c r="J20" s="139" t="n">
        <f aca="false">J19+1</f>
        <v>17</v>
      </c>
      <c r="K20" s="135" t="s">
        <v>236</v>
      </c>
      <c r="L20" s="135" t="s">
        <v>202</v>
      </c>
      <c r="M20" s="135" t="n">
        <v>4</v>
      </c>
      <c r="N20" s="136"/>
      <c r="O20" s="140" t="n">
        <f aca="false">N20*M20</f>
        <v>0</v>
      </c>
    </row>
    <row r="21" customFormat="false" ht="17.35" hidden="false" customHeight="false" outlineLevel="0" collapsed="false">
      <c r="A21" s="141"/>
      <c r="B21" s="134" t="n">
        <f aca="false">B20+1</f>
        <v>18</v>
      </c>
      <c r="C21" s="135" t="s">
        <v>237</v>
      </c>
      <c r="D21" s="135" t="s">
        <v>202</v>
      </c>
      <c r="E21" s="135" t="n">
        <v>1</v>
      </c>
      <c r="F21" s="136"/>
      <c r="G21" s="137" t="n">
        <f aca="false">E21*F21*SUM(Resumo!$K$13:$K$13)</f>
        <v>0</v>
      </c>
      <c r="J21" s="139" t="n">
        <f aca="false">J20+1</f>
        <v>18</v>
      </c>
      <c r="K21" s="135" t="s">
        <v>238</v>
      </c>
      <c r="L21" s="135" t="s">
        <v>202</v>
      </c>
      <c r="M21" s="135" t="n">
        <v>1</v>
      </c>
      <c r="N21" s="136"/>
      <c r="O21" s="140" t="n">
        <f aca="false">N21*M21</f>
        <v>0</v>
      </c>
    </row>
    <row r="22" customFormat="false" ht="46.35" hidden="false" customHeight="false" outlineLevel="0" collapsed="false">
      <c r="A22" s="141"/>
      <c r="B22" s="134" t="n">
        <f aca="false">B21+1</f>
        <v>19</v>
      </c>
      <c r="C22" s="135" t="s">
        <v>239</v>
      </c>
      <c r="D22" s="135" t="s">
        <v>202</v>
      </c>
      <c r="E22" s="135" t="n">
        <v>1</v>
      </c>
      <c r="F22" s="136"/>
      <c r="G22" s="137" t="n">
        <f aca="false">E22*F22*SUM(Resumo!$K$13:$K$13)</f>
        <v>0</v>
      </c>
      <c r="J22" s="139" t="n">
        <f aca="false">J21+1</f>
        <v>19</v>
      </c>
      <c r="K22" s="135" t="s">
        <v>240</v>
      </c>
      <c r="L22" s="135" t="s">
        <v>202</v>
      </c>
      <c r="M22" s="135" t="n">
        <v>1</v>
      </c>
      <c r="N22" s="136"/>
      <c r="O22" s="140" t="n">
        <f aca="false">N22*M22</f>
        <v>0</v>
      </c>
    </row>
    <row r="23" customFormat="false" ht="46.35" hidden="false" customHeight="false" outlineLevel="0" collapsed="false">
      <c r="A23" s="141"/>
      <c r="B23" s="134" t="n">
        <f aca="false">B22+1</f>
        <v>20</v>
      </c>
      <c r="C23" s="135" t="s">
        <v>241</v>
      </c>
      <c r="D23" s="135" t="s">
        <v>202</v>
      </c>
      <c r="E23" s="135" t="n">
        <v>1</v>
      </c>
      <c r="F23" s="136"/>
      <c r="G23" s="137" t="n">
        <f aca="false">E23*F23*SUM(Resumo!$K$13:$K$13)</f>
        <v>0</v>
      </c>
      <c r="J23" s="139" t="n">
        <f aca="false">J22+1</f>
        <v>20</v>
      </c>
      <c r="K23" s="135" t="s">
        <v>242</v>
      </c>
      <c r="L23" s="135" t="s">
        <v>202</v>
      </c>
      <c r="M23" s="135" t="n">
        <v>2</v>
      </c>
      <c r="N23" s="136"/>
      <c r="O23" s="140" t="n">
        <f aca="false">N23*M23</f>
        <v>0</v>
      </c>
    </row>
    <row r="24" customFormat="false" ht="17.35" hidden="false" customHeight="false" outlineLevel="0" collapsed="false">
      <c r="A24" s="141"/>
      <c r="B24" s="134" t="n">
        <f aca="false">B23+1</f>
        <v>21</v>
      </c>
      <c r="C24" s="135" t="s">
        <v>243</v>
      </c>
      <c r="D24" s="135" t="s">
        <v>202</v>
      </c>
      <c r="E24" s="135" t="n">
        <v>1</v>
      </c>
      <c r="F24" s="136"/>
      <c r="G24" s="137" t="n">
        <f aca="false">E24*F24*SUM(Resumo!$K$13:$K$13)</f>
        <v>0</v>
      </c>
      <c r="J24" s="139" t="n">
        <f aca="false">J23+1</f>
        <v>21</v>
      </c>
      <c r="K24" s="135" t="s">
        <v>244</v>
      </c>
      <c r="L24" s="135" t="s">
        <v>202</v>
      </c>
      <c r="M24" s="135" t="n">
        <v>1</v>
      </c>
      <c r="N24" s="136"/>
      <c r="O24" s="140" t="n">
        <f aca="false">N24*M24</f>
        <v>0</v>
      </c>
    </row>
    <row r="25" customFormat="false" ht="31.3" hidden="false" customHeight="false" outlineLevel="0" collapsed="false">
      <c r="A25" s="141"/>
      <c r="B25" s="134" t="n">
        <f aca="false">B24+1</f>
        <v>22</v>
      </c>
      <c r="C25" s="135" t="s">
        <v>245</v>
      </c>
      <c r="D25" s="135" t="s">
        <v>246</v>
      </c>
      <c r="E25" s="135" t="n">
        <v>1</v>
      </c>
      <c r="F25" s="136"/>
      <c r="G25" s="137" t="n">
        <f aca="false">E25*F25*SUM(Resumo!$K$13:$K$13)</f>
        <v>0</v>
      </c>
      <c r="J25" s="139" t="n">
        <f aca="false">J24+1</f>
        <v>22</v>
      </c>
      <c r="K25" s="135" t="s">
        <v>247</v>
      </c>
      <c r="L25" s="135" t="s">
        <v>202</v>
      </c>
      <c r="M25" s="135" t="n">
        <v>1</v>
      </c>
      <c r="N25" s="136"/>
      <c r="O25" s="140" t="n">
        <f aca="false">N25*M25</f>
        <v>0</v>
      </c>
    </row>
    <row r="26" customFormat="false" ht="31.3" hidden="false" customHeight="false" outlineLevel="0" collapsed="false">
      <c r="A26" s="141"/>
      <c r="B26" s="134" t="n">
        <f aca="false">B25+1</f>
        <v>23</v>
      </c>
      <c r="C26" s="135" t="s">
        <v>248</v>
      </c>
      <c r="D26" s="135" t="s">
        <v>246</v>
      </c>
      <c r="E26" s="135" t="n">
        <v>1</v>
      </c>
      <c r="F26" s="136"/>
      <c r="G26" s="137" t="n">
        <f aca="false">E26*F26*SUM(Resumo!$K$13:$K$13)</f>
        <v>0</v>
      </c>
      <c r="J26" s="139" t="n">
        <f aca="false">J25+1</f>
        <v>23</v>
      </c>
      <c r="K26" s="135" t="s">
        <v>249</v>
      </c>
      <c r="L26" s="135" t="s">
        <v>202</v>
      </c>
      <c r="M26" s="135" t="n">
        <v>1</v>
      </c>
      <c r="N26" s="136"/>
      <c r="O26" s="140" t="n">
        <f aca="false">N26*M26</f>
        <v>0</v>
      </c>
    </row>
    <row r="27" customFormat="false" ht="31.3" hidden="false" customHeight="false" outlineLevel="0" collapsed="false">
      <c r="A27" s="141"/>
      <c r="B27" s="134" t="n">
        <f aca="false">B26+1</f>
        <v>24</v>
      </c>
      <c r="C27" s="135" t="s">
        <v>250</v>
      </c>
      <c r="D27" s="135" t="s">
        <v>246</v>
      </c>
      <c r="E27" s="135" t="n">
        <v>1</v>
      </c>
      <c r="F27" s="136"/>
      <c r="G27" s="137" t="n">
        <f aca="false">E27*F27*SUM(Resumo!$K$13:$K$13)</f>
        <v>0</v>
      </c>
      <c r="J27" s="139" t="n">
        <f aca="false">J26+1</f>
        <v>24</v>
      </c>
      <c r="K27" s="135" t="s">
        <v>251</v>
      </c>
      <c r="L27" s="135" t="s">
        <v>202</v>
      </c>
      <c r="M27" s="135" t="n">
        <v>1</v>
      </c>
      <c r="N27" s="136"/>
      <c r="O27" s="140" t="n">
        <f aca="false">N27*M27</f>
        <v>0</v>
      </c>
    </row>
    <row r="28" customFormat="false" ht="31.3" hidden="false" customHeight="false" outlineLevel="0" collapsed="false">
      <c r="A28" s="141"/>
      <c r="B28" s="134" t="n">
        <f aca="false">B27+1</f>
        <v>25</v>
      </c>
      <c r="C28" s="135" t="s">
        <v>252</v>
      </c>
      <c r="D28" s="135" t="s">
        <v>246</v>
      </c>
      <c r="E28" s="135" t="n">
        <v>1</v>
      </c>
      <c r="F28" s="136"/>
      <c r="G28" s="137" t="n">
        <f aca="false">E28*F28*SUM(Resumo!$K$13:$K$13)</f>
        <v>0</v>
      </c>
      <c r="J28" s="139" t="n">
        <f aca="false">J27+1</f>
        <v>25</v>
      </c>
      <c r="K28" s="135" t="s">
        <v>253</v>
      </c>
      <c r="L28" s="135" t="s">
        <v>202</v>
      </c>
      <c r="M28" s="135" t="n">
        <v>1</v>
      </c>
      <c r="N28" s="136"/>
      <c r="O28" s="140" t="n">
        <f aca="false">N28*M28</f>
        <v>0</v>
      </c>
    </row>
    <row r="29" customFormat="false" ht="31.3" hidden="false" customHeight="false" outlineLevel="0" collapsed="false">
      <c r="A29" s="141"/>
      <c r="B29" s="134" t="n">
        <f aca="false">B28+1</f>
        <v>26</v>
      </c>
      <c r="C29" s="135" t="s">
        <v>254</v>
      </c>
      <c r="D29" s="135" t="s">
        <v>246</v>
      </c>
      <c r="E29" s="135" t="n">
        <v>1</v>
      </c>
      <c r="F29" s="143"/>
      <c r="G29" s="137" t="n">
        <f aca="false">E29*F29*SUM(Resumo!$K$13:$K$13)</f>
        <v>0</v>
      </c>
      <c r="J29" s="139" t="n">
        <f aca="false">J28+1</f>
        <v>26</v>
      </c>
      <c r="K29" s="135" t="s">
        <v>255</v>
      </c>
      <c r="L29" s="135" t="s">
        <v>202</v>
      </c>
      <c r="M29" s="135" t="n">
        <v>1</v>
      </c>
      <c r="N29" s="136"/>
      <c r="O29" s="140" t="n">
        <f aca="false">N29*M29</f>
        <v>0</v>
      </c>
    </row>
    <row r="30" customFormat="false" ht="17.35" hidden="false" customHeight="false" outlineLevel="0" collapsed="false">
      <c r="A30" s="141"/>
      <c r="B30" s="134" t="n">
        <f aca="false">B29+1</f>
        <v>27</v>
      </c>
      <c r="C30" s="135" t="s">
        <v>256</v>
      </c>
      <c r="D30" s="135" t="s">
        <v>202</v>
      </c>
      <c r="E30" s="135" t="n">
        <v>1</v>
      </c>
      <c r="F30" s="136"/>
      <c r="G30" s="137" t="n">
        <f aca="false">E30*F30*SUM(Resumo!$K$13:$K$13)</f>
        <v>0</v>
      </c>
      <c r="J30" s="139" t="n">
        <f aca="false">J29+1</f>
        <v>27</v>
      </c>
      <c r="K30" s="135" t="s">
        <v>257</v>
      </c>
      <c r="L30" s="135" t="s">
        <v>202</v>
      </c>
      <c r="M30" s="135" t="n">
        <v>1</v>
      </c>
      <c r="N30" s="136"/>
      <c r="O30" s="140" t="n">
        <f aca="false">N30*M30</f>
        <v>0</v>
      </c>
    </row>
    <row r="31" customFormat="false" ht="31.3" hidden="false" customHeight="false" outlineLevel="0" collapsed="false">
      <c r="A31" s="141"/>
      <c r="B31" s="134" t="n">
        <f aca="false">B30+1</f>
        <v>28</v>
      </c>
      <c r="C31" s="135" t="s">
        <v>258</v>
      </c>
      <c r="D31" s="135" t="s">
        <v>202</v>
      </c>
      <c r="E31" s="135" t="n">
        <v>1</v>
      </c>
      <c r="F31" s="136"/>
      <c r="G31" s="137" t="n">
        <f aca="false">E31*F31*SUM(Resumo!$K$13:$K$13)</f>
        <v>0</v>
      </c>
      <c r="J31" s="139" t="n">
        <f aca="false">J30+1</f>
        <v>28</v>
      </c>
      <c r="K31" s="135" t="s">
        <v>259</v>
      </c>
      <c r="L31" s="135" t="s">
        <v>260</v>
      </c>
      <c r="M31" s="135" t="n">
        <v>1</v>
      </c>
      <c r="N31" s="136"/>
      <c r="O31" s="140" t="n">
        <f aca="false">N31*M31</f>
        <v>0</v>
      </c>
    </row>
    <row r="32" customFormat="false" ht="46.35" hidden="false" customHeight="false" outlineLevel="0" collapsed="false">
      <c r="A32" s="141"/>
      <c r="B32" s="134" t="n">
        <f aca="false">B31+1</f>
        <v>29</v>
      </c>
      <c r="C32" s="135" t="s">
        <v>261</v>
      </c>
      <c r="D32" s="135" t="s">
        <v>202</v>
      </c>
      <c r="E32" s="135" t="n">
        <v>1</v>
      </c>
      <c r="F32" s="136"/>
      <c r="G32" s="137" t="n">
        <f aca="false">E32*F32*SUM(Resumo!$K$13:$K$13)</f>
        <v>0</v>
      </c>
      <c r="J32" s="139" t="n">
        <f aca="false">J31+1</f>
        <v>29</v>
      </c>
      <c r="K32" s="144" t="s">
        <v>262</v>
      </c>
      <c r="L32" s="144" t="s">
        <v>202</v>
      </c>
      <c r="M32" s="144" t="n">
        <v>1</v>
      </c>
      <c r="N32" s="145"/>
      <c r="O32" s="146" t="n">
        <f aca="false">N32*M32</f>
        <v>0</v>
      </c>
    </row>
    <row r="33" customFormat="false" ht="19.7" hidden="false" customHeight="false" outlineLevel="0" collapsed="false">
      <c r="A33" s="141"/>
      <c r="B33" s="134" t="n">
        <f aca="false">B32+1</f>
        <v>30</v>
      </c>
      <c r="C33" s="135" t="s">
        <v>263</v>
      </c>
      <c r="D33" s="135" t="s">
        <v>202</v>
      </c>
      <c r="E33" s="135" t="n">
        <v>1</v>
      </c>
      <c r="F33" s="136"/>
      <c r="G33" s="137" t="n">
        <f aca="false">E33*F33*SUM(Resumo!$K$13:$K$13)</f>
        <v>0</v>
      </c>
      <c r="J33" s="147" t="s">
        <v>264</v>
      </c>
      <c r="K33" s="147"/>
      <c r="L33" s="147"/>
      <c r="M33" s="147"/>
      <c r="N33" s="147"/>
      <c r="O33" s="148" t="n">
        <f aca="false">SUM(O1:O32)</f>
        <v>0</v>
      </c>
    </row>
    <row r="34" customFormat="false" ht="17.35" hidden="false" customHeight="false" outlineLevel="0" collapsed="false">
      <c r="A34" s="141"/>
      <c r="B34" s="134" t="n">
        <f aca="false">B33+1</f>
        <v>31</v>
      </c>
      <c r="C34" s="135" t="s">
        <v>265</v>
      </c>
      <c r="D34" s="135" t="s">
        <v>202</v>
      </c>
      <c r="E34" s="135" t="n">
        <v>1</v>
      </c>
      <c r="F34" s="136"/>
      <c r="G34" s="137" t="n">
        <f aca="false">E34*F34*SUM(Resumo!$K$13:$K$13)</f>
        <v>0</v>
      </c>
      <c r="K34" s="122"/>
      <c r="L34" s="122"/>
      <c r="M34" s="122"/>
      <c r="N34" s="122"/>
      <c r="O34" s="122"/>
      <c r="P34" s="122"/>
    </row>
    <row r="35" customFormat="false" ht="17.35" hidden="false" customHeight="false" outlineLevel="0" collapsed="false">
      <c r="A35" s="141"/>
      <c r="B35" s="134" t="n">
        <f aca="false">B34+1</f>
        <v>32</v>
      </c>
      <c r="C35" s="135" t="s">
        <v>266</v>
      </c>
      <c r="D35" s="135" t="s">
        <v>202</v>
      </c>
      <c r="E35" s="135" t="n">
        <v>1</v>
      </c>
      <c r="F35" s="136"/>
      <c r="G35" s="137" t="n">
        <f aca="false">E35*F35*SUM(Resumo!$K$13:$K$13)</f>
        <v>0</v>
      </c>
    </row>
    <row r="36" customFormat="false" ht="31.3" hidden="false" customHeight="false" outlineLevel="0" collapsed="false">
      <c r="A36" s="141"/>
      <c r="B36" s="134" t="n">
        <f aca="false">B35+1</f>
        <v>33</v>
      </c>
      <c r="C36" s="135" t="s">
        <v>267</v>
      </c>
      <c r="D36" s="135" t="s">
        <v>230</v>
      </c>
      <c r="E36" s="135" t="n">
        <v>1</v>
      </c>
      <c r="F36" s="136"/>
      <c r="G36" s="137" t="n">
        <f aca="false">E36*F36*SUM(Resumo!$K$13:$K$13)</f>
        <v>0</v>
      </c>
    </row>
    <row r="37" customFormat="false" ht="17.35" hidden="false" customHeight="false" outlineLevel="0" collapsed="false">
      <c r="A37" s="141"/>
      <c r="B37" s="134" t="n">
        <f aca="false">B36+1</f>
        <v>34</v>
      </c>
      <c r="C37" s="135" t="s">
        <v>268</v>
      </c>
      <c r="D37" s="135" t="s">
        <v>230</v>
      </c>
      <c r="E37" s="135" t="n">
        <v>1</v>
      </c>
      <c r="F37" s="136"/>
      <c r="G37" s="137" t="n">
        <f aca="false">E37*F37*SUM(Resumo!$K$13:$K$13)</f>
        <v>0</v>
      </c>
    </row>
    <row r="38" customFormat="false" ht="17.35" hidden="false" customHeight="false" outlineLevel="0" collapsed="false">
      <c r="A38" s="141"/>
      <c r="B38" s="134" t="n">
        <f aca="false">B37+1</f>
        <v>35</v>
      </c>
      <c r="C38" s="135" t="s">
        <v>269</v>
      </c>
      <c r="D38" s="135" t="s">
        <v>230</v>
      </c>
      <c r="E38" s="135" t="n">
        <v>1</v>
      </c>
      <c r="F38" s="136"/>
      <c r="G38" s="137" t="n">
        <f aca="false">E38*F38*SUM(Resumo!$K$13:$K$13)</f>
        <v>0</v>
      </c>
    </row>
    <row r="39" customFormat="false" ht="17.35" hidden="false" customHeight="false" outlineLevel="0" collapsed="false">
      <c r="A39" s="141"/>
      <c r="B39" s="134" t="n">
        <f aca="false">B38+1</f>
        <v>36</v>
      </c>
      <c r="C39" s="135" t="s">
        <v>270</v>
      </c>
      <c r="D39" s="135" t="s">
        <v>230</v>
      </c>
      <c r="E39" s="135" t="n">
        <v>1</v>
      </c>
      <c r="F39" s="136"/>
      <c r="G39" s="137" t="n">
        <f aca="false">E39*F39*SUM(Resumo!$K$13:$K$13)</f>
        <v>0</v>
      </c>
    </row>
    <row r="40" customFormat="false" ht="17.35" hidden="false" customHeight="false" outlineLevel="0" collapsed="false">
      <c r="A40" s="141"/>
      <c r="B40" s="134" t="n">
        <f aca="false">B39+1</f>
        <v>37</v>
      </c>
      <c r="C40" s="135" t="s">
        <v>271</v>
      </c>
      <c r="D40" s="135" t="s">
        <v>202</v>
      </c>
      <c r="E40" s="135" t="n">
        <v>1</v>
      </c>
      <c r="F40" s="136"/>
      <c r="G40" s="137" t="n">
        <f aca="false">E40*F40*SUM(Resumo!$K$13:$K$13)</f>
        <v>0</v>
      </c>
    </row>
    <row r="41" customFormat="false" ht="31.3" hidden="false" customHeight="false" outlineLevel="0" collapsed="false">
      <c r="A41" s="141"/>
      <c r="B41" s="134" t="n">
        <f aca="false">B40+1</f>
        <v>38</v>
      </c>
      <c r="C41" s="135" t="s">
        <v>272</v>
      </c>
      <c r="D41" s="135" t="s">
        <v>202</v>
      </c>
      <c r="E41" s="135" t="n">
        <v>1</v>
      </c>
      <c r="F41" s="136"/>
      <c r="G41" s="137" t="n">
        <f aca="false">E41*F41*SUM(Resumo!$K$13:$K$13)</f>
        <v>0</v>
      </c>
    </row>
    <row r="42" customFormat="false" ht="17.35" hidden="false" customHeight="false" outlineLevel="0" collapsed="false">
      <c r="A42" s="141"/>
      <c r="B42" s="134" t="n">
        <f aca="false">B41+1</f>
        <v>39</v>
      </c>
      <c r="C42" s="135" t="s">
        <v>273</v>
      </c>
      <c r="D42" s="135" t="s">
        <v>202</v>
      </c>
      <c r="E42" s="135" t="n">
        <v>1</v>
      </c>
      <c r="F42" s="136"/>
      <c r="G42" s="137" t="n">
        <f aca="false">E42*F42*SUM(Resumo!$K$13:$K$13)</f>
        <v>0</v>
      </c>
      <c r="J42" s="149" t="s">
        <v>274</v>
      </c>
      <c r="K42" s="150" t="n">
        <f aca="false">G45+O33</f>
        <v>0</v>
      </c>
    </row>
    <row r="43" customFormat="false" ht="24.05" hidden="false" customHeight="false" outlineLevel="0" collapsed="false">
      <c r="A43" s="141"/>
      <c r="B43" s="134" t="n">
        <f aca="false">B42+1</f>
        <v>40</v>
      </c>
      <c r="C43" s="135" t="s">
        <v>275</v>
      </c>
      <c r="D43" s="135" t="s">
        <v>202</v>
      </c>
      <c r="E43" s="135" t="n">
        <v>1</v>
      </c>
      <c r="F43" s="136"/>
      <c r="G43" s="137" t="n">
        <f aca="false">E43*F43*SUM(Resumo!$K$13:$K$13)</f>
        <v>0</v>
      </c>
      <c r="J43" s="151" t="s">
        <v>276</v>
      </c>
      <c r="K43" s="152" t="n">
        <f aca="false">(K42*0.8)/(12*8)</f>
        <v>0</v>
      </c>
    </row>
    <row r="44" customFormat="false" ht="17.35" hidden="false" customHeight="false" outlineLevel="0" collapsed="false">
      <c r="A44" s="141"/>
      <c r="B44" s="134" t="n">
        <f aca="false">B43+1</f>
        <v>41</v>
      </c>
      <c r="C44" s="144" t="s">
        <v>277</v>
      </c>
      <c r="D44" s="144" t="s">
        <v>202</v>
      </c>
      <c r="E44" s="135" t="n">
        <v>1</v>
      </c>
      <c r="F44" s="145"/>
      <c r="G44" s="137" t="n">
        <f aca="false">E44*F44*SUM(Resumo!$K$13:$K$13)</f>
        <v>0</v>
      </c>
    </row>
    <row r="45" customFormat="false" ht="21.6" hidden="false" customHeight="true" outlineLevel="0" collapsed="false">
      <c r="A45" s="141"/>
      <c r="B45" s="153" t="s">
        <v>278</v>
      </c>
      <c r="C45" s="153"/>
      <c r="D45" s="153"/>
      <c r="E45" s="153"/>
      <c r="F45" s="153"/>
      <c r="G45" s="154" t="n">
        <f aca="false">SUM(G4:G44)</f>
        <v>0</v>
      </c>
      <c r="J45" s="155" t="s">
        <v>279</v>
      </c>
      <c r="K45" s="156"/>
      <c r="L45" s="156"/>
      <c r="M45" s="156"/>
      <c r="N45" s="156"/>
      <c r="O45" s="122"/>
    </row>
    <row r="46" customFormat="false" ht="13.8" hidden="false" customHeight="false" outlineLevel="0" collapsed="false">
      <c r="A46" s="141"/>
      <c r="B46" s="141"/>
      <c r="C46" s="141"/>
      <c r="D46" s="141"/>
      <c r="E46" s="141"/>
      <c r="F46" s="141"/>
      <c r="G46" s="141"/>
      <c r="H46" s="141"/>
      <c r="J46" s="157" t="s">
        <v>280</v>
      </c>
      <c r="K46" s="157"/>
      <c r="L46" s="157"/>
      <c r="M46" s="157"/>
      <c r="N46" s="157"/>
      <c r="O46" s="157"/>
    </row>
    <row r="47" customFormat="false" ht="13.8" hidden="false" customHeight="false" outlineLevel="0" collapsed="false">
      <c r="A47" s="141"/>
      <c r="B47" s="141"/>
      <c r="C47" s="141"/>
      <c r="D47" s="141"/>
      <c r="E47" s="141"/>
      <c r="F47" s="141"/>
      <c r="G47" s="141"/>
      <c r="H47" s="141"/>
      <c r="J47" s="158" t="s">
        <v>281</v>
      </c>
      <c r="K47" s="156"/>
      <c r="L47" s="156"/>
      <c r="M47" s="156"/>
      <c r="N47" s="156"/>
      <c r="O47" s="122"/>
    </row>
    <row r="48" customFormat="false" ht="13.8" hidden="false" customHeight="false" outlineLevel="0" collapsed="false">
      <c r="A48" s="141"/>
      <c r="B48" s="141"/>
      <c r="C48" s="141"/>
      <c r="D48" s="141"/>
      <c r="E48" s="141"/>
      <c r="F48" s="141"/>
      <c r="G48" s="141"/>
      <c r="H48" s="141"/>
      <c r="I48" s="141"/>
      <c r="J48" s="158" t="s">
        <v>282</v>
      </c>
      <c r="K48" s="156"/>
      <c r="L48" s="156"/>
      <c r="M48" s="156"/>
      <c r="N48" s="156"/>
      <c r="O48" s="122"/>
    </row>
    <row r="49" customFormat="false" ht="60" hidden="false" customHeight="true" outlineLevel="0" collapsed="false">
      <c r="J49" s="159" t="s">
        <v>283</v>
      </c>
      <c r="K49" s="159"/>
      <c r="L49" s="156"/>
      <c r="M49" s="156"/>
      <c r="N49" s="156"/>
      <c r="O49" s="122"/>
    </row>
    <row r="50" customFormat="false" ht="13.8" hidden="false" customHeight="false" outlineLevel="0" collapsed="false">
      <c r="A50" s="141"/>
      <c r="H50" s="141"/>
      <c r="J50" s="160" t="s">
        <v>284</v>
      </c>
      <c r="K50" s="160"/>
      <c r="L50" s="160"/>
      <c r="M50" s="160"/>
      <c r="N50" s="160"/>
      <c r="O50" s="160"/>
    </row>
    <row r="51" customFormat="false" ht="13.8" hidden="false" customHeight="false" outlineLevel="0" collapsed="false">
      <c r="A51" s="141"/>
      <c r="J51" s="161" t="s">
        <v>285</v>
      </c>
    </row>
  </sheetData>
  <sheetProtection sheet="true" password="baa6" objects="true" scenarios="true"/>
  <mergeCells count="5">
    <mergeCell ref="J33:N33"/>
    <mergeCell ref="B45:F45"/>
    <mergeCell ref="J46:O46"/>
    <mergeCell ref="J49:K49"/>
    <mergeCell ref="J50:O5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C2:L1048576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J29" activeCellId="0" sqref="J29"/>
    </sheetView>
  </sheetViews>
  <sheetFormatPr defaultRowHeight="13.8" zeroHeight="false" outlineLevelRow="0" outlineLevelCol="0"/>
  <cols>
    <col collapsed="false" customWidth="true" hidden="false" outlineLevel="0" max="2" min="1" style="0" width="8.67"/>
    <col collapsed="false" customWidth="true" hidden="false" outlineLevel="0" max="3" min="3" style="0" width="14.35"/>
    <col collapsed="false" customWidth="true" hidden="false" outlineLevel="0" max="4" min="4" style="0" width="59.67"/>
    <col collapsed="false" customWidth="true" hidden="false" outlineLevel="0" max="5" min="5" style="0" width="16.56"/>
    <col collapsed="false" customWidth="true" hidden="false" outlineLevel="0" max="6" min="6" style="0" width="9.33"/>
    <col collapsed="false" customWidth="true" hidden="false" outlineLevel="0" max="7" min="7" style="0" width="13.1"/>
    <col collapsed="false" customWidth="true" hidden="false" outlineLevel="0" max="8" min="8" style="0" width="18.44"/>
    <col collapsed="false" customWidth="true" hidden="false" outlineLevel="0" max="9" min="9" style="0" width="13.66"/>
    <col collapsed="false" customWidth="true" hidden="false" outlineLevel="0" max="10" min="10" style="0" width="14.81"/>
    <col collapsed="false" customWidth="true" hidden="false" outlineLevel="0" max="11" min="11" style="0" width="8.67"/>
    <col collapsed="false" customWidth="true" hidden="false" outlineLevel="0" max="12" min="12" style="0" width="11.99"/>
    <col collapsed="false" customWidth="true" hidden="false" outlineLevel="0" max="1025" min="13" style="0" width="8.67"/>
  </cols>
  <sheetData>
    <row r="2" customFormat="false" ht="40.5" hidden="false" customHeight="true" outlineLevel="0" collapsed="false"/>
    <row r="3" customFormat="false" ht="13.8" hidden="false" customHeight="false" outlineLevel="0" collapsed="false">
      <c r="C3" s="162" t="s">
        <v>196</v>
      </c>
      <c r="D3" s="162" t="s">
        <v>286</v>
      </c>
      <c r="E3" s="162" t="s">
        <v>287</v>
      </c>
      <c r="F3" s="162" t="s">
        <v>198</v>
      </c>
      <c r="G3" s="162" t="s">
        <v>75</v>
      </c>
      <c r="H3" s="163" t="s">
        <v>199</v>
      </c>
      <c r="I3" s="164" t="s">
        <v>200</v>
      </c>
    </row>
    <row r="4" s="122" customFormat="true" ht="35.1" hidden="false" customHeight="true" outlineLevel="0" collapsed="false">
      <c r="C4" s="165" t="n">
        <v>1</v>
      </c>
      <c r="D4" s="166" t="s">
        <v>288</v>
      </c>
      <c r="E4" s="165" t="s">
        <v>289</v>
      </c>
      <c r="F4" s="165" t="s">
        <v>202</v>
      </c>
      <c r="G4" s="167" t="n">
        <v>1</v>
      </c>
      <c r="H4" s="136"/>
      <c r="I4" s="168" t="n">
        <f aca="false">H4*G4</f>
        <v>0</v>
      </c>
    </row>
    <row r="5" s="122" customFormat="true" ht="35.1" hidden="false" customHeight="true" outlineLevel="0" collapsed="false">
      <c r="C5" s="165" t="n">
        <v>2</v>
      </c>
      <c r="D5" s="166" t="s">
        <v>290</v>
      </c>
      <c r="E5" s="165" t="s">
        <v>289</v>
      </c>
      <c r="F5" s="165" t="s">
        <v>202</v>
      </c>
      <c r="G5" s="167" t="n">
        <v>1</v>
      </c>
      <c r="H5" s="136"/>
      <c r="I5" s="168" t="n">
        <f aca="false">H5*G5</f>
        <v>0</v>
      </c>
    </row>
    <row r="6" s="122" customFormat="true" ht="35.1" hidden="false" customHeight="true" outlineLevel="0" collapsed="false">
      <c r="C6" s="165" t="n">
        <v>3</v>
      </c>
      <c r="D6" s="166" t="s">
        <v>291</v>
      </c>
      <c r="E6" s="165" t="s">
        <v>289</v>
      </c>
      <c r="F6" s="165" t="s">
        <v>202</v>
      </c>
      <c r="G6" s="167" t="n">
        <v>1</v>
      </c>
      <c r="H6" s="136"/>
      <c r="I6" s="168" t="n">
        <f aca="false">H6*G6</f>
        <v>0</v>
      </c>
    </row>
    <row r="7" s="122" customFormat="true" ht="35.1" hidden="false" customHeight="true" outlineLevel="0" collapsed="false">
      <c r="C7" s="165" t="n">
        <v>4</v>
      </c>
      <c r="D7" s="166" t="s">
        <v>292</v>
      </c>
      <c r="E7" s="165" t="s">
        <v>289</v>
      </c>
      <c r="F7" s="165" t="s">
        <v>202</v>
      </c>
      <c r="G7" s="167" t="n">
        <v>1</v>
      </c>
      <c r="H7" s="136"/>
      <c r="I7" s="168" t="n">
        <f aca="false">H7*G7</f>
        <v>0</v>
      </c>
    </row>
    <row r="8" s="122" customFormat="true" ht="35.1" hidden="false" customHeight="true" outlineLevel="0" collapsed="false">
      <c r="C8" s="169"/>
      <c r="D8" s="169"/>
      <c r="E8" s="170"/>
      <c r="F8" s="169"/>
      <c r="G8" s="169"/>
      <c r="H8" s="171" t="s">
        <v>293</v>
      </c>
      <c r="I8" s="172" t="n">
        <f aca="false">SUM(I3:I7)</f>
        <v>0</v>
      </c>
    </row>
    <row r="9" s="122" customFormat="true" ht="51" hidden="false" customHeight="true" outlineLevel="0" collapsed="false">
      <c r="C9" s="169"/>
      <c r="D9" s="169"/>
      <c r="E9" s="170"/>
      <c r="F9" s="169"/>
      <c r="G9" s="169"/>
      <c r="H9" s="173" t="s">
        <v>294</v>
      </c>
      <c r="I9" s="172" t="n">
        <f aca="false">(I8*0.8)/(12*8)</f>
        <v>0</v>
      </c>
    </row>
    <row r="10" s="122" customFormat="true" ht="35.1" hidden="false" customHeight="true" outlineLevel="0" collapsed="false">
      <c r="C10" s="169"/>
      <c r="D10" s="169"/>
      <c r="E10" s="170"/>
      <c r="F10" s="169"/>
      <c r="G10" s="169"/>
      <c r="H10" s="174" t="s">
        <v>295</v>
      </c>
      <c r="I10" s="172" t="n">
        <f aca="false">I8*0.005</f>
        <v>0</v>
      </c>
    </row>
    <row r="11" s="122" customFormat="true" ht="35.1" hidden="false" customHeight="true" outlineLevel="0" collapsed="false">
      <c r="C11" s="169"/>
      <c r="D11" s="169"/>
      <c r="E11" s="170"/>
      <c r="F11" s="169"/>
      <c r="G11" s="169"/>
      <c r="H11" s="171" t="s">
        <v>296</v>
      </c>
      <c r="I11" s="172" t="n">
        <f aca="false">I10+I9</f>
        <v>0</v>
      </c>
    </row>
    <row r="12" s="122" customFormat="true" ht="35.1" hidden="false" customHeight="true" outlineLevel="0" collapsed="false">
      <c r="C12" s="169"/>
      <c r="D12" s="169"/>
      <c r="E12" s="170"/>
      <c r="F12" s="169"/>
      <c r="G12" s="169"/>
      <c r="H12" s="171"/>
      <c r="I12" s="172"/>
    </row>
    <row r="13" s="122" customFormat="true" ht="35.1" hidden="false" customHeight="true" outlineLevel="0" collapsed="false"/>
    <row r="14" s="122" customFormat="true" ht="114" hidden="false" customHeight="true" outlineLevel="0" collapsed="false">
      <c r="C14" s="162" t="s">
        <v>196</v>
      </c>
      <c r="D14" s="162" t="s">
        <v>286</v>
      </c>
      <c r="E14" s="162" t="s">
        <v>287</v>
      </c>
      <c r="F14" s="162" t="s">
        <v>198</v>
      </c>
      <c r="G14" s="162" t="s">
        <v>75</v>
      </c>
      <c r="H14" s="163" t="s">
        <v>199</v>
      </c>
      <c r="I14" s="164" t="s">
        <v>200</v>
      </c>
      <c r="J14" s="164" t="s">
        <v>297</v>
      </c>
    </row>
    <row r="15" s="122" customFormat="true" ht="35.1" hidden="false" customHeight="true" outlineLevel="0" collapsed="false">
      <c r="C15" s="165" t="n">
        <v>1</v>
      </c>
      <c r="D15" s="175" t="s">
        <v>298</v>
      </c>
      <c r="E15" s="165" t="s">
        <v>299</v>
      </c>
      <c r="F15" s="165" t="s">
        <v>202</v>
      </c>
      <c r="G15" s="167" t="n">
        <v>1</v>
      </c>
      <c r="H15" s="136"/>
      <c r="I15" s="168" t="n">
        <f aca="false">H15*G15</f>
        <v>0</v>
      </c>
      <c r="J15" s="176" t="s">
        <v>300</v>
      </c>
    </row>
    <row r="16" s="122" customFormat="true" ht="35.1" hidden="false" customHeight="true" outlineLevel="0" collapsed="false">
      <c r="C16" s="165" t="n">
        <v>2</v>
      </c>
      <c r="D16" s="165" t="s">
        <v>301</v>
      </c>
      <c r="E16" s="165" t="s">
        <v>299</v>
      </c>
      <c r="F16" s="165" t="s">
        <v>202</v>
      </c>
      <c r="G16" s="167" t="n">
        <v>1</v>
      </c>
      <c r="H16" s="136"/>
      <c r="I16" s="168" t="n">
        <f aca="false">H16*G16</f>
        <v>0</v>
      </c>
      <c r="J16" s="176" t="n">
        <f aca="false">I16*H16</f>
        <v>0</v>
      </c>
    </row>
    <row r="17" s="122" customFormat="true" ht="35.1" hidden="false" customHeight="true" outlineLevel="0" collapsed="false">
      <c r="C17" s="165" t="n">
        <v>3</v>
      </c>
      <c r="D17" s="165" t="s">
        <v>302</v>
      </c>
      <c r="E17" s="165" t="s">
        <v>299</v>
      </c>
      <c r="F17" s="165" t="s">
        <v>202</v>
      </c>
      <c r="G17" s="167" t="n">
        <v>1</v>
      </c>
      <c r="H17" s="136"/>
      <c r="I17" s="168" t="n">
        <f aca="false">H17*G17</f>
        <v>0</v>
      </c>
      <c r="J17" s="176" t="n">
        <f aca="false">I17*H17</f>
        <v>0</v>
      </c>
    </row>
    <row r="18" s="122" customFormat="true" ht="35.1" hidden="false" customHeight="true" outlineLevel="0" collapsed="false">
      <c r="C18" s="165" t="n">
        <v>4</v>
      </c>
      <c r="D18" s="165" t="s">
        <v>303</v>
      </c>
      <c r="E18" s="165" t="s">
        <v>299</v>
      </c>
      <c r="F18" s="165" t="s">
        <v>202</v>
      </c>
      <c r="G18" s="167" t="n">
        <v>1</v>
      </c>
      <c r="H18" s="136"/>
      <c r="I18" s="168" t="n">
        <f aca="false">H18*G18</f>
        <v>0</v>
      </c>
      <c r="J18" s="176" t="n">
        <f aca="false">I18*H18</f>
        <v>0</v>
      </c>
    </row>
    <row r="19" s="122" customFormat="true" ht="58.4" hidden="false" customHeight="false" outlineLevel="0" collapsed="false">
      <c r="C19" s="165" t="n">
        <v>5</v>
      </c>
      <c r="D19" s="165" t="s">
        <v>304</v>
      </c>
      <c r="E19" s="165" t="s">
        <v>299</v>
      </c>
      <c r="F19" s="165" t="s">
        <v>202</v>
      </c>
      <c r="G19" s="167" t="n">
        <v>2</v>
      </c>
      <c r="H19" s="136"/>
      <c r="I19" s="168" t="n">
        <f aca="false">H19*G19</f>
        <v>0</v>
      </c>
      <c r="J19" s="176" t="n">
        <f aca="false">I19*H19</f>
        <v>0</v>
      </c>
    </row>
    <row r="20" s="122" customFormat="true" ht="13.8" hidden="false" customHeight="false" outlineLevel="0" collapsed="false">
      <c r="C20" s="165" t="n">
        <v>6</v>
      </c>
      <c r="D20" s="166" t="s">
        <v>305</v>
      </c>
      <c r="E20" s="165" t="s">
        <v>299</v>
      </c>
      <c r="F20" s="165" t="s">
        <v>202</v>
      </c>
      <c r="G20" s="167" t="n">
        <v>2</v>
      </c>
      <c r="H20" s="136"/>
      <c r="I20" s="168" t="n">
        <f aca="false">H20*G20</f>
        <v>0</v>
      </c>
      <c r="J20" s="176" t="n">
        <f aca="false">I20*H20</f>
        <v>0</v>
      </c>
    </row>
    <row r="21" s="122" customFormat="true" ht="21.65" hidden="false" customHeight="false" outlineLevel="0" collapsed="false">
      <c r="C21" s="165" t="n">
        <v>7</v>
      </c>
      <c r="D21" s="166" t="s">
        <v>306</v>
      </c>
      <c r="E21" s="165" t="s">
        <v>299</v>
      </c>
      <c r="F21" s="165" t="s">
        <v>202</v>
      </c>
      <c r="G21" s="167" t="n">
        <v>1</v>
      </c>
      <c r="H21" s="136"/>
      <c r="I21" s="168" t="n">
        <f aca="false">H21*G21</f>
        <v>0</v>
      </c>
      <c r="J21" s="176" t="n">
        <f aca="false">I21*H21</f>
        <v>0</v>
      </c>
    </row>
    <row r="22" s="122" customFormat="true" ht="13.8" hidden="false" customHeight="false" outlineLevel="0" collapsed="false">
      <c r="C22" s="165" t="n">
        <v>8</v>
      </c>
      <c r="D22" s="177" t="s">
        <v>307</v>
      </c>
      <c r="E22" s="165" t="s">
        <v>299</v>
      </c>
      <c r="F22" s="165" t="s">
        <v>202</v>
      </c>
      <c r="G22" s="167" t="n">
        <v>1</v>
      </c>
      <c r="H22" s="136"/>
      <c r="I22" s="168" t="n">
        <f aca="false">H22*G22</f>
        <v>0</v>
      </c>
      <c r="J22" s="176" t="n">
        <f aca="false">I22*H22</f>
        <v>0</v>
      </c>
    </row>
    <row r="23" s="122" customFormat="true" ht="21.65" hidden="false" customHeight="false" outlineLevel="0" collapsed="false">
      <c r="C23" s="165" t="n">
        <v>9</v>
      </c>
      <c r="D23" s="177" t="s">
        <v>308</v>
      </c>
      <c r="E23" s="165" t="s">
        <v>299</v>
      </c>
      <c r="F23" s="165" t="s">
        <v>202</v>
      </c>
      <c r="G23" s="167" t="n">
        <v>1</v>
      </c>
      <c r="H23" s="136"/>
      <c r="I23" s="168" t="n">
        <f aca="false">H23*G23</f>
        <v>0</v>
      </c>
      <c r="J23" s="176" t="n">
        <f aca="false">I23*H23</f>
        <v>0</v>
      </c>
    </row>
    <row r="24" s="122" customFormat="true" ht="13.8" hidden="false" customHeight="false" outlineLevel="0" collapsed="false">
      <c r="C24" s="165" t="n">
        <v>10</v>
      </c>
      <c r="D24" s="177" t="s">
        <v>309</v>
      </c>
      <c r="E24" s="165" t="s">
        <v>299</v>
      </c>
      <c r="F24" s="165" t="s">
        <v>202</v>
      </c>
      <c r="G24" s="167" t="n">
        <v>1</v>
      </c>
      <c r="H24" s="136"/>
      <c r="I24" s="168" t="n">
        <f aca="false">H24*G24</f>
        <v>0</v>
      </c>
      <c r="J24" s="176" t="n">
        <f aca="false">I24*H24</f>
        <v>0</v>
      </c>
    </row>
    <row r="25" s="122" customFormat="true" ht="21.65" hidden="false" customHeight="false" outlineLevel="0" collapsed="false">
      <c r="C25" s="165" t="n">
        <v>11</v>
      </c>
      <c r="D25" s="177" t="s">
        <v>310</v>
      </c>
      <c r="E25" s="165" t="s">
        <v>299</v>
      </c>
      <c r="F25" s="165" t="s">
        <v>202</v>
      </c>
      <c r="G25" s="167" t="n">
        <v>1</v>
      </c>
      <c r="H25" s="136"/>
      <c r="I25" s="168" t="n">
        <f aca="false">H25*G25</f>
        <v>0</v>
      </c>
      <c r="J25" s="176" t="n">
        <f aca="false">I25*H25</f>
        <v>0</v>
      </c>
    </row>
    <row r="26" s="122" customFormat="true" ht="21.65" hidden="false" customHeight="false" outlineLevel="0" collapsed="false">
      <c r="C26" s="165" t="n">
        <v>12</v>
      </c>
      <c r="D26" s="177" t="s">
        <v>311</v>
      </c>
      <c r="E26" s="165" t="s">
        <v>299</v>
      </c>
      <c r="F26" s="165" t="s">
        <v>202</v>
      </c>
      <c r="G26" s="167" t="n">
        <v>1</v>
      </c>
      <c r="H26" s="136"/>
      <c r="I26" s="168" t="n">
        <f aca="false">H26*G26</f>
        <v>0</v>
      </c>
      <c r="J26" s="176" t="n">
        <f aca="false">I26*H26</f>
        <v>0</v>
      </c>
    </row>
    <row r="27" customFormat="false" ht="27.6" hidden="false" customHeight="true" outlineLevel="0" collapsed="false">
      <c r="H27" s="171" t="s">
        <v>293</v>
      </c>
      <c r="I27" s="172" t="n">
        <f aca="false">SUM(I15:I26)</f>
        <v>0</v>
      </c>
      <c r="L27" s="178"/>
    </row>
    <row r="28" customFormat="false" ht="42" hidden="false" customHeight="true" outlineLevel="0" collapsed="false">
      <c r="H28" s="173" t="s">
        <v>312</v>
      </c>
      <c r="I28" s="172" t="n">
        <f aca="false">(I27*0.8)/(12*8)</f>
        <v>0</v>
      </c>
      <c r="L28" s="178"/>
    </row>
    <row r="29" customFormat="false" ht="84.75" hidden="false" customHeight="true" outlineLevel="0" collapsed="false">
      <c r="H29" s="173" t="s">
        <v>313</v>
      </c>
      <c r="I29" s="172" t="n">
        <f aca="false">I28*(4/12)</f>
        <v>0</v>
      </c>
      <c r="L29" s="178"/>
    </row>
    <row r="30" customFormat="false" ht="27.6" hidden="false" customHeight="true" outlineLevel="0" collapsed="false">
      <c r="H30" s="174" t="s">
        <v>314</v>
      </c>
      <c r="I30" s="172" t="n">
        <f aca="false">I27*0.005</f>
        <v>0</v>
      </c>
    </row>
    <row r="31" customFormat="false" ht="27.6" hidden="false" customHeight="true" outlineLevel="0" collapsed="false">
      <c r="C31" s="155" t="s">
        <v>315</v>
      </c>
      <c r="D31" s="156"/>
      <c r="E31" s="156"/>
      <c r="F31" s="156"/>
      <c r="G31" s="156"/>
      <c r="H31" s="171" t="s">
        <v>316</v>
      </c>
      <c r="I31" s="172" t="n">
        <f aca="false">I30+I29</f>
        <v>0</v>
      </c>
    </row>
    <row r="32" customFormat="false" ht="27.6" hidden="false" customHeight="true" outlineLevel="0" collapsed="false">
      <c r="C32" s="157" t="s">
        <v>317</v>
      </c>
      <c r="D32" s="157"/>
      <c r="E32" s="157"/>
      <c r="F32" s="157"/>
      <c r="G32" s="157"/>
      <c r="H32" s="157"/>
    </row>
    <row r="33" customFormat="false" ht="27.6" hidden="false" customHeight="true" outlineLevel="0" collapsed="false">
      <c r="C33" s="158" t="s">
        <v>281</v>
      </c>
      <c r="D33" s="156"/>
      <c r="E33" s="156"/>
      <c r="F33" s="156"/>
      <c r="G33" s="156"/>
      <c r="H33" s="122"/>
    </row>
    <row r="34" customFormat="false" ht="27.6" hidden="false" customHeight="true" outlineLevel="0" collapsed="false">
      <c r="C34" s="158" t="s">
        <v>318</v>
      </c>
      <c r="D34" s="156"/>
      <c r="E34" s="156"/>
      <c r="F34" s="156"/>
      <c r="G34" s="156"/>
      <c r="H34" s="122"/>
    </row>
    <row r="35" customFormat="false" ht="27.6" hidden="false" customHeight="true" outlineLevel="0" collapsed="false">
      <c r="C35" s="158" t="s">
        <v>319</v>
      </c>
      <c r="D35" s="156"/>
      <c r="E35" s="156"/>
      <c r="F35" s="156"/>
      <c r="G35" s="156"/>
      <c r="H35" s="122"/>
    </row>
    <row r="36" customFormat="false" ht="27.6" hidden="false" customHeight="true" outlineLevel="0" collapsed="false">
      <c r="C36" s="160" t="s">
        <v>320</v>
      </c>
      <c r="D36" s="160"/>
      <c r="E36" s="160"/>
      <c r="F36" s="160"/>
      <c r="G36" s="160"/>
      <c r="H36" s="160"/>
    </row>
    <row r="37" customFormat="false" ht="56.25" hidden="false" customHeight="true" outlineLevel="0" collapsed="false">
      <c r="C37" s="179" t="s">
        <v>321</v>
      </c>
      <c r="D37" s="179"/>
    </row>
    <row r="38" customFormat="false" ht="46.5" hidden="false" customHeight="true" outlineLevel="0" collapsed="false">
      <c r="C38" s="179" t="s">
        <v>322</v>
      </c>
      <c r="D38" s="179"/>
    </row>
    <row r="39" customFormat="false" ht="47.3" hidden="false" customHeight="true" outlineLevel="0" collapsed="false">
      <c r="C39" s="179" t="s">
        <v>323</v>
      </c>
      <c r="D39" s="179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baa6" objects="true" scenarios="true"/>
  <mergeCells count="6">
    <mergeCell ref="J15:J26"/>
    <mergeCell ref="C32:H32"/>
    <mergeCell ref="C36:H36"/>
    <mergeCell ref="C37:D37"/>
    <mergeCell ref="C38:D38"/>
    <mergeCell ref="C39:D39"/>
  </mergeCells>
  <printOptions headings="false" gridLines="false" gridLinesSet="true" horizontalCentered="false" verticalCentered="false"/>
  <pageMargins left="0.25" right="0.25" top="0.75" bottom="0.75" header="0.3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2:H30"/>
  <sheetViews>
    <sheetView showFormulas="false" showGridLines="false" showRowColHeaders="true" showZeros="true" rightToLeft="false" tabSelected="false" showOutlineSymbols="true" defaultGridColor="true" view="normal" topLeftCell="C1" colorId="64" zoomScale="90" zoomScaleNormal="90" zoomScalePageLayoutView="100" workbookViewId="0">
      <selection pane="topLeft" activeCell="K17" activeCellId="0" sqref="K17"/>
    </sheetView>
  </sheetViews>
  <sheetFormatPr defaultRowHeight="13.8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122" width="14.43"/>
    <col collapsed="false" customWidth="true" hidden="false" outlineLevel="0" max="3" min="3" style="122" width="83"/>
    <col collapsed="false" customWidth="true" hidden="false" outlineLevel="0" max="4" min="4" style="122" width="9.33"/>
    <col collapsed="false" customWidth="true" hidden="false" outlineLevel="0" max="5" min="5" style="122" width="13.1"/>
    <col collapsed="false" customWidth="true" hidden="false" outlineLevel="0" max="6" min="6" style="0" width="16.44"/>
    <col collapsed="false" customWidth="true" hidden="false" outlineLevel="0" max="7" min="7" style="0" width="12.89"/>
    <col collapsed="false" customWidth="true" hidden="false" outlineLevel="0" max="8" min="8" style="0" width="15.66"/>
    <col collapsed="false" customWidth="true" hidden="false" outlineLevel="0" max="1025" min="9" style="0" width="8.67"/>
  </cols>
  <sheetData>
    <row r="2" customFormat="false" ht="27.6" hidden="false" customHeight="true" outlineLevel="0" collapsed="false"/>
    <row r="3" customFormat="false" ht="24.05" hidden="false" customHeight="false" outlineLevel="0" collapsed="false">
      <c r="B3" s="162" t="s">
        <v>196</v>
      </c>
      <c r="C3" s="162" t="s">
        <v>324</v>
      </c>
      <c r="D3" s="162" t="s">
        <v>198</v>
      </c>
      <c r="E3" s="162" t="s">
        <v>75</v>
      </c>
      <c r="F3" s="180" t="s">
        <v>199</v>
      </c>
      <c r="G3" s="181" t="s">
        <v>325</v>
      </c>
      <c r="H3" s="164" t="s">
        <v>200</v>
      </c>
    </row>
    <row r="4" customFormat="false" ht="25.3" hidden="false" customHeight="false" outlineLevel="0" collapsed="false">
      <c r="B4" s="175" t="n">
        <v>1</v>
      </c>
      <c r="C4" s="182" t="s">
        <v>326</v>
      </c>
      <c r="D4" s="165" t="s">
        <v>202</v>
      </c>
      <c r="E4" s="183" t="n">
        <v>1</v>
      </c>
      <c r="F4" s="184"/>
      <c r="G4" s="185" t="n">
        <v>5</v>
      </c>
      <c r="H4" s="186" t="n">
        <f aca="false">(F4*E4*0.8)/(G4*12)</f>
        <v>0</v>
      </c>
    </row>
    <row r="5" s="187" customFormat="true" ht="13.8" hidden="false" customHeight="false" outlineLevel="0" collapsed="false">
      <c r="B5" s="188" t="n">
        <v>2</v>
      </c>
      <c r="C5" s="182" t="s">
        <v>327</v>
      </c>
      <c r="D5" s="189" t="s">
        <v>202</v>
      </c>
      <c r="E5" s="183" t="n">
        <v>1</v>
      </c>
      <c r="F5" s="184"/>
      <c r="G5" s="190" t="n">
        <v>5</v>
      </c>
      <c r="H5" s="186" t="n">
        <f aca="false">(F5*E5*0.8)/(G5*12)</f>
        <v>0</v>
      </c>
    </row>
    <row r="6" customFormat="false" ht="37.3" hidden="false" customHeight="false" outlineLevel="0" collapsed="false">
      <c r="B6" s="175" t="n">
        <v>3</v>
      </c>
      <c r="C6" s="182" t="s">
        <v>328</v>
      </c>
      <c r="D6" s="175" t="s">
        <v>202</v>
      </c>
      <c r="E6" s="183" t="n">
        <v>4</v>
      </c>
      <c r="F6" s="184"/>
      <c r="G6" s="191" t="n">
        <v>5</v>
      </c>
      <c r="H6" s="186" t="n">
        <f aca="false">(F6*E6*0.8)/(G6*12)</f>
        <v>0</v>
      </c>
    </row>
    <row r="7" customFormat="false" ht="25.3" hidden="false" customHeight="false" outlineLevel="0" collapsed="false">
      <c r="B7" s="175" t="n">
        <v>4</v>
      </c>
      <c r="C7" s="182" t="s">
        <v>329</v>
      </c>
      <c r="D7" s="175" t="s">
        <v>202</v>
      </c>
      <c r="E7" s="183" t="n">
        <v>2</v>
      </c>
      <c r="F7" s="184"/>
      <c r="G7" s="191" t="n">
        <v>5</v>
      </c>
      <c r="H7" s="186" t="n">
        <f aca="false">(F7*E7*0.8)/(G7*12)</f>
        <v>0</v>
      </c>
    </row>
    <row r="8" customFormat="false" ht="25.3" hidden="false" customHeight="false" outlineLevel="0" collapsed="false">
      <c r="B8" s="175" t="n">
        <v>5</v>
      </c>
      <c r="C8" s="182" t="s">
        <v>330</v>
      </c>
      <c r="D8" s="175" t="s">
        <v>202</v>
      </c>
      <c r="E8" s="183" t="n">
        <v>2</v>
      </c>
      <c r="F8" s="184"/>
      <c r="G8" s="191" t="n">
        <v>5</v>
      </c>
      <c r="H8" s="186" t="n">
        <f aca="false">(F8*E8*0.8)/(G8*12)</f>
        <v>0</v>
      </c>
    </row>
    <row r="9" customFormat="false" ht="13.8" hidden="false" customHeight="false" outlineLevel="0" collapsed="false">
      <c r="B9" s="175" t="n">
        <v>6</v>
      </c>
      <c r="C9" s="182" t="s">
        <v>331</v>
      </c>
      <c r="D9" s="175" t="s">
        <v>202</v>
      </c>
      <c r="E9" s="183" t="n">
        <v>1</v>
      </c>
      <c r="F9" s="184"/>
      <c r="G9" s="191" t="n">
        <v>5</v>
      </c>
      <c r="H9" s="186" t="n">
        <f aca="false">(F9*E9*0.8)/(G9*12)</f>
        <v>0</v>
      </c>
    </row>
    <row r="10" customFormat="false" ht="37.3" hidden="false" customHeight="false" outlineLevel="0" collapsed="false">
      <c r="B10" s="175" t="n">
        <v>7</v>
      </c>
      <c r="C10" s="182" t="s">
        <v>332</v>
      </c>
      <c r="D10" s="175" t="s">
        <v>202</v>
      </c>
      <c r="E10" s="183" t="n">
        <v>4</v>
      </c>
      <c r="F10" s="184"/>
      <c r="G10" s="191" t="n">
        <v>8</v>
      </c>
      <c r="H10" s="186" t="n">
        <f aca="false">(F10*E10*0.8)/(G10*12)</f>
        <v>0</v>
      </c>
    </row>
    <row r="11" customFormat="false" ht="13.8" hidden="false" customHeight="false" outlineLevel="0" collapsed="false">
      <c r="B11" s="175" t="n">
        <v>8</v>
      </c>
      <c r="C11" s="182" t="s">
        <v>333</v>
      </c>
      <c r="D11" s="175" t="s">
        <v>202</v>
      </c>
      <c r="E11" s="183" t="n">
        <v>2</v>
      </c>
      <c r="F11" s="184"/>
      <c r="G11" s="191" t="n">
        <v>8</v>
      </c>
      <c r="H11" s="186" t="n">
        <f aca="false">(F11*E11*0.8)/(G11*12)</f>
        <v>0</v>
      </c>
    </row>
    <row r="12" customFormat="false" ht="13.8" hidden="false" customHeight="false" outlineLevel="0" collapsed="false">
      <c r="B12" s="175" t="n">
        <v>9</v>
      </c>
      <c r="C12" s="182" t="s">
        <v>334</v>
      </c>
      <c r="D12" s="175" t="s">
        <v>202</v>
      </c>
      <c r="E12" s="183" t="n">
        <v>1</v>
      </c>
      <c r="F12" s="184"/>
      <c r="G12" s="191" t="n">
        <v>8</v>
      </c>
      <c r="H12" s="186" t="n">
        <f aca="false">(F12*E12*0.8)/(G12*12)</f>
        <v>0</v>
      </c>
    </row>
    <row r="13" customFormat="false" ht="25.3" hidden="false" customHeight="false" outlineLevel="0" collapsed="false">
      <c r="B13" s="175" t="n">
        <v>10</v>
      </c>
      <c r="C13" s="182" t="s">
        <v>335</v>
      </c>
      <c r="D13" s="175" t="s">
        <v>202</v>
      </c>
      <c r="E13" s="183" t="n">
        <v>4</v>
      </c>
      <c r="F13" s="184"/>
      <c r="G13" s="191" t="n">
        <v>8</v>
      </c>
      <c r="H13" s="186" t="n">
        <f aca="false">(F13*E13*0.8)/(G13*12)</f>
        <v>0</v>
      </c>
    </row>
    <row r="14" customFormat="false" ht="13.8" hidden="false" customHeight="false" outlineLevel="0" collapsed="false">
      <c r="B14" s="175" t="n">
        <v>11</v>
      </c>
      <c r="C14" s="182" t="s">
        <v>336</v>
      </c>
      <c r="D14" s="175" t="s">
        <v>202</v>
      </c>
      <c r="E14" s="183" t="n">
        <v>2</v>
      </c>
      <c r="F14" s="184"/>
      <c r="G14" s="185" t="n">
        <v>8</v>
      </c>
      <c r="H14" s="186" t="n">
        <f aca="false">(F14*E14*0.8)/(G14*12)</f>
        <v>0</v>
      </c>
    </row>
    <row r="15" customFormat="false" ht="24.05" hidden="false" customHeight="false" outlineLevel="0" collapsed="false">
      <c r="B15" s="175" t="n">
        <v>12</v>
      </c>
      <c r="C15" s="11" t="s">
        <v>337</v>
      </c>
      <c r="D15" s="165" t="s">
        <v>202</v>
      </c>
      <c r="E15" s="183" t="n">
        <v>2</v>
      </c>
      <c r="F15" s="184"/>
      <c r="G15" s="185" t="n">
        <v>8</v>
      </c>
      <c r="H15" s="186" t="n">
        <f aca="false">(F15*E15*0.8)/(G15*12)</f>
        <v>0</v>
      </c>
    </row>
    <row r="16" customFormat="false" ht="24.05" hidden="false" customHeight="false" outlineLevel="0" collapsed="false">
      <c r="B16" s="175" t="n">
        <v>13</v>
      </c>
      <c r="C16" s="192" t="s">
        <v>338</v>
      </c>
      <c r="D16" s="165" t="s">
        <v>202</v>
      </c>
      <c r="E16" s="183" t="n">
        <v>15</v>
      </c>
      <c r="F16" s="184"/>
      <c r="G16" s="185" t="n">
        <v>8</v>
      </c>
      <c r="H16" s="186" t="n">
        <f aca="false">(F16*E16*0.8)/(G16*12)</f>
        <v>0</v>
      </c>
    </row>
    <row r="17" customFormat="false" ht="25.3" hidden="false" customHeight="false" outlineLevel="0" collapsed="false">
      <c r="B17" s="175" t="n">
        <v>14</v>
      </c>
      <c r="C17" s="182" t="s">
        <v>339</v>
      </c>
      <c r="D17" s="165" t="s">
        <v>202</v>
      </c>
      <c r="E17" s="183" t="n">
        <v>2</v>
      </c>
      <c r="F17" s="184"/>
      <c r="G17" s="185" t="n">
        <v>8</v>
      </c>
      <c r="H17" s="186" t="n">
        <f aca="false">(F17*E17*0.8)/(G17*12)</f>
        <v>0</v>
      </c>
    </row>
    <row r="18" customFormat="false" ht="25.3" hidden="false" customHeight="false" outlineLevel="0" collapsed="false">
      <c r="B18" s="175" t="n">
        <v>15</v>
      </c>
      <c r="C18" s="182" t="s">
        <v>340</v>
      </c>
      <c r="D18" s="165" t="s">
        <v>202</v>
      </c>
      <c r="E18" s="183" t="n">
        <v>10</v>
      </c>
      <c r="F18" s="184"/>
      <c r="G18" s="185" t="n">
        <v>8</v>
      </c>
      <c r="H18" s="186" t="n">
        <f aca="false">(F18*E18*0.8)/(G18*12)</f>
        <v>0</v>
      </c>
    </row>
    <row r="19" customFormat="false" ht="45" hidden="false" customHeight="true" outlineLevel="0" collapsed="false">
      <c r="F19" s="173" t="s">
        <v>341</v>
      </c>
      <c r="G19" s="171"/>
      <c r="H19" s="193" t="n">
        <f aca="false">SUM(H4:H18)</f>
        <v>0</v>
      </c>
    </row>
    <row r="20" customFormat="false" ht="13.8" hidden="false" customHeight="false" outlineLevel="0" collapsed="false">
      <c r="F20" s="173"/>
      <c r="H20" s="194"/>
    </row>
    <row r="21" customFormat="false" ht="21.75" hidden="false" customHeight="true" outlineLevel="0" collapsed="false">
      <c r="B21" s="155" t="s">
        <v>342</v>
      </c>
    </row>
    <row r="22" customFormat="false" ht="21.75" hidden="false" customHeight="true" outlineLevel="0" collapsed="false">
      <c r="B22" s="155" t="s">
        <v>343</v>
      </c>
    </row>
    <row r="23" customFormat="false" ht="13.8" hidden="false" customHeight="false" outlineLevel="0" collapsed="false">
      <c r="B23" s="157" t="s">
        <v>344</v>
      </c>
      <c r="C23" s="157"/>
      <c r="D23" s="157"/>
      <c r="E23" s="157"/>
      <c r="F23" s="157"/>
      <c r="G23" s="157"/>
      <c r="H23" s="157"/>
    </row>
    <row r="25" customFormat="false" ht="13.8" hidden="false" customHeight="false" outlineLevel="0" collapsed="false">
      <c r="B25" s="155" t="s">
        <v>281</v>
      </c>
      <c r="C25" s="156"/>
      <c r="D25" s="156"/>
      <c r="E25" s="156"/>
      <c r="F25" s="156"/>
      <c r="G25" s="156"/>
      <c r="H25" s="122"/>
    </row>
    <row r="26" customFormat="false" ht="13.8" hidden="false" customHeight="false" outlineLevel="0" collapsed="false">
      <c r="B26" s="158" t="s">
        <v>345</v>
      </c>
      <c r="C26" s="156"/>
      <c r="D26" s="156"/>
      <c r="E26" s="156"/>
      <c r="F26" s="156"/>
      <c r="G26" s="156"/>
      <c r="H26" s="122"/>
    </row>
    <row r="27" customFormat="false" ht="13.8" hidden="false" customHeight="false" outlineLevel="0" collapsed="false">
      <c r="B27" s="158" t="s">
        <v>346</v>
      </c>
      <c r="C27" s="156"/>
      <c r="D27" s="156"/>
      <c r="E27" s="156"/>
      <c r="F27" s="156"/>
      <c r="G27" s="156"/>
      <c r="H27" s="122"/>
    </row>
    <row r="28" customFormat="false" ht="13.8" hidden="false" customHeight="false" outlineLevel="0" collapsed="false">
      <c r="B28" s="158" t="s">
        <v>347</v>
      </c>
      <c r="C28" s="156"/>
      <c r="D28" s="156"/>
      <c r="E28" s="156"/>
      <c r="F28" s="156"/>
      <c r="G28" s="156"/>
      <c r="H28" s="122"/>
    </row>
    <row r="29" customFormat="false" ht="13.8" hidden="false" customHeight="false" outlineLevel="0" collapsed="false">
      <c r="B29" s="155"/>
      <c r="C29" s="155"/>
      <c r="D29" s="155"/>
      <c r="E29" s="155"/>
      <c r="F29" s="155"/>
      <c r="G29" s="155"/>
      <c r="H29" s="155"/>
    </row>
    <row r="30" customFormat="false" ht="23.25" hidden="false" customHeight="true" outlineLevel="0" collapsed="false">
      <c r="B30" s="155" t="s">
        <v>348</v>
      </c>
      <c r="C30" s="155"/>
      <c r="D30" s="155"/>
    </row>
  </sheetData>
  <sheetProtection sheet="true" password="baa6" objects="true" scenarios="true"/>
  <mergeCells count="1">
    <mergeCell ref="B23:H23"/>
  </mergeCells>
  <printOptions headings="false" gridLines="false" gridLinesSet="true" horizontalCentered="false" verticalCentered="false"/>
  <pageMargins left="0.25" right="0.25" top="0.75" bottom="0.75" header="0.3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M1048576"/>
  <sheetViews>
    <sheetView showFormulas="false" showGridLines="false" showRowColHeaders="true" showZeros="true" rightToLeft="false" tabSelected="false" showOutlineSymbols="true" defaultGridColor="true" view="normal" topLeftCell="R1" colorId="64" zoomScale="90" zoomScaleNormal="90" zoomScalePageLayoutView="100" workbookViewId="0">
      <selection pane="topLeft" activeCell="L43" activeCellId="0" sqref="L43"/>
    </sheetView>
  </sheetViews>
  <sheetFormatPr defaultRowHeight="13.8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14.01"/>
    <col collapsed="false" customWidth="true" hidden="false" outlineLevel="0" max="3" min="3" style="0" width="8.67"/>
    <col collapsed="false" customWidth="true" hidden="false" outlineLevel="0" max="4" min="4" style="0" width="54.33"/>
    <col collapsed="false" customWidth="true" hidden="false" outlineLevel="0" max="5" min="5" style="0" width="9.33"/>
    <col collapsed="false" customWidth="true" hidden="false" outlineLevel="0" max="6" min="6" style="0" width="13.1"/>
    <col collapsed="false" customWidth="true" hidden="false" outlineLevel="0" max="7" min="7" style="0" width="16.11"/>
    <col collapsed="false" customWidth="true" hidden="false" outlineLevel="0" max="8" min="8" style="0" width="14.01"/>
    <col collapsed="false" customWidth="true" hidden="false" outlineLevel="0" max="1025" min="9" style="0" width="8.67"/>
  </cols>
  <sheetData>
    <row r="1" customFormat="false" ht="27.6" hidden="false" customHeight="true" outlineLevel="0" collapsed="false"/>
    <row r="2" customFormat="false" ht="27.6" hidden="false" customHeight="true" outlineLevel="0" collapsed="false"/>
    <row r="3" customFormat="false" ht="27.6" hidden="false" customHeight="true" outlineLevel="0" collapsed="false">
      <c r="B3" s="195" t="s">
        <v>349</v>
      </c>
      <c r="C3" s="195"/>
      <c r="D3" s="195"/>
      <c r="E3" s="195"/>
      <c r="F3" s="195"/>
      <c r="G3" s="195"/>
      <c r="H3" s="195"/>
    </row>
    <row r="4" customFormat="false" ht="105.75" hidden="false" customHeight="true" outlineLevel="0" collapsed="false">
      <c r="B4" s="162" t="s">
        <v>196</v>
      </c>
      <c r="C4" s="196" t="s">
        <v>73</v>
      </c>
      <c r="D4" s="196" t="s">
        <v>350</v>
      </c>
      <c r="E4" s="197" t="s">
        <v>198</v>
      </c>
      <c r="F4" s="198" t="s">
        <v>351</v>
      </c>
      <c r="G4" s="199" t="s">
        <v>199</v>
      </c>
      <c r="H4" s="200" t="s">
        <v>352</v>
      </c>
    </row>
    <row r="5" customFormat="false" ht="13.8" hidden="false" customHeight="false" outlineLevel="0" collapsed="false">
      <c r="B5" s="201" t="n">
        <v>1</v>
      </c>
      <c r="C5" s="189" t="s">
        <v>353</v>
      </c>
      <c r="D5" s="189" t="s">
        <v>354</v>
      </c>
      <c r="E5" s="202" t="s">
        <v>202</v>
      </c>
      <c r="F5" s="203" t="n">
        <v>2</v>
      </c>
      <c r="G5" s="136"/>
      <c r="H5" s="168" t="n">
        <f aca="false">G5*F5</f>
        <v>0</v>
      </c>
    </row>
    <row r="6" customFormat="false" ht="24.05" hidden="false" customHeight="false" outlineLevel="0" collapsed="false">
      <c r="B6" s="201" t="n">
        <v>2</v>
      </c>
      <c r="C6" s="189" t="s">
        <v>355</v>
      </c>
      <c r="D6" s="189" t="s">
        <v>356</v>
      </c>
      <c r="E6" s="202" t="s">
        <v>202</v>
      </c>
      <c r="F6" s="203" t="n">
        <v>3</v>
      </c>
      <c r="G6" s="136"/>
      <c r="H6" s="168" t="n">
        <f aca="false">G6*F6</f>
        <v>0</v>
      </c>
    </row>
    <row r="7" customFormat="false" ht="24.05" hidden="false" customHeight="false" outlineLevel="0" collapsed="false">
      <c r="B7" s="201" t="n">
        <v>3</v>
      </c>
      <c r="C7" s="189" t="s">
        <v>355</v>
      </c>
      <c r="D7" s="188" t="s">
        <v>357</v>
      </c>
      <c r="E7" s="202" t="s">
        <v>202</v>
      </c>
      <c r="F7" s="203" t="n">
        <v>3</v>
      </c>
      <c r="G7" s="136"/>
      <c r="H7" s="168" t="n">
        <f aca="false">G7*F7</f>
        <v>0</v>
      </c>
    </row>
    <row r="8" customFormat="false" ht="13.8" hidden="false" customHeight="false" outlineLevel="0" collapsed="false">
      <c r="A8" s="204"/>
      <c r="B8" s="201" t="n">
        <v>5</v>
      </c>
      <c r="C8" s="189" t="s">
        <v>358</v>
      </c>
      <c r="D8" s="202" t="s">
        <v>359</v>
      </c>
      <c r="E8" s="202" t="s">
        <v>360</v>
      </c>
      <c r="F8" s="203" t="n">
        <v>2</v>
      </c>
      <c r="G8" s="136"/>
      <c r="H8" s="168" t="n">
        <f aca="false">G8*F8</f>
        <v>0</v>
      </c>
    </row>
    <row r="9" customFormat="false" ht="13.8" hidden="false" customHeight="false" outlineLevel="0" collapsed="false">
      <c r="B9" s="201" t="n">
        <v>6</v>
      </c>
      <c r="C9" s="205" t="s">
        <v>361</v>
      </c>
      <c r="D9" s="206" t="s">
        <v>362</v>
      </c>
      <c r="E9" s="202" t="s">
        <v>360</v>
      </c>
      <c r="F9" s="203" t="n">
        <v>2</v>
      </c>
      <c r="G9" s="136"/>
      <c r="H9" s="168" t="n">
        <f aca="false">G9*F9</f>
        <v>0</v>
      </c>
    </row>
    <row r="10" customFormat="false" ht="13.8" hidden="false" customHeight="false" outlineLevel="0" collapsed="false">
      <c r="B10" s="201" t="n">
        <v>7</v>
      </c>
      <c r="C10" s="205" t="s">
        <v>363</v>
      </c>
      <c r="D10" s="207" t="s">
        <v>364</v>
      </c>
      <c r="E10" s="202" t="s">
        <v>202</v>
      </c>
      <c r="F10" s="203" t="n">
        <v>2</v>
      </c>
      <c r="G10" s="136"/>
      <c r="H10" s="168" t="n">
        <f aca="false">G10*F10</f>
        <v>0</v>
      </c>
    </row>
    <row r="11" customFormat="false" ht="14.4" hidden="false" customHeight="true" outlineLevel="0" collapsed="false">
      <c r="B11" s="201" t="n">
        <v>8</v>
      </c>
      <c r="C11" s="189" t="s">
        <v>365</v>
      </c>
      <c r="D11" s="189"/>
      <c r="E11" s="202" t="s">
        <v>202</v>
      </c>
      <c r="F11" s="203" t="n">
        <v>24</v>
      </c>
      <c r="G11" s="136"/>
      <c r="H11" s="168" t="n">
        <f aca="false">G11*F11</f>
        <v>0</v>
      </c>
    </row>
    <row r="12" s="187" customFormat="true" ht="14.4" hidden="false" customHeight="true" outlineLevel="0" collapsed="false">
      <c r="B12" s="201" t="n">
        <v>9</v>
      </c>
      <c r="C12" s="189" t="s">
        <v>366</v>
      </c>
      <c r="D12" s="189"/>
      <c r="E12" s="202" t="s">
        <v>367</v>
      </c>
      <c r="F12" s="203" t="n">
        <v>8</v>
      </c>
      <c r="G12" s="136"/>
      <c r="H12" s="208" t="n">
        <f aca="false">G12*F12</f>
        <v>0</v>
      </c>
    </row>
    <row r="13" s="187" customFormat="true" ht="14.4" hidden="false" customHeight="true" outlineLevel="0" collapsed="false">
      <c r="B13" s="201" t="n">
        <v>10</v>
      </c>
      <c r="C13" s="189" t="s">
        <v>368</v>
      </c>
      <c r="D13" s="189"/>
      <c r="E13" s="202" t="s">
        <v>202</v>
      </c>
      <c r="F13" s="203" t="n">
        <v>1</v>
      </c>
      <c r="G13" s="136"/>
      <c r="H13" s="208" t="n">
        <f aca="false">G13*F13</f>
        <v>0</v>
      </c>
    </row>
    <row r="14" customFormat="false" ht="13.8" hidden="false" customHeight="false" outlineLevel="0" collapsed="false">
      <c r="B14" s="201" t="n">
        <v>11</v>
      </c>
      <c r="C14" s="209" t="s">
        <v>369</v>
      </c>
      <c r="D14" s="209"/>
      <c r="E14" s="202" t="s">
        <v>370</v>
      </c>
      <c r="F14" s="203" t="n">
        <v>12</v>
      </c>
      <c r="G14" s="136"/>
      <c r="H14" s="168" t="n">
        <f aca="false">G14*F14</f>
        <v>0</v>
      </c>
    </row>
    <row r="15" s="187" customFormat="true" ht="13.8" hidden="false" customHeight="false" outlineLevel="0" collapsed="false">
      <c r="B15" s="201" t="n">
        <v>13</v>
      </c>
      <c r="C15" s="209" t="s">
        <v>371</v>
      </c>
      <c r="D15" s="209"/>
      <c r="E15" s="202" t="s">
        <v>367</v>
      </c>
      <c r="F15" s="203" t="n">
        <v>2</v>
      </c>
      <c r="G15" s="136"/>
      <c r="H15" s="208" t="n">
        <f aca="false">G15*F15</f>
        <v>0</v>
      </c>
    </row>
    <row r="16" customFormat="false" ht="13.8" hidden="false" customHeight="false" outlineLevel="0" collapsed="false">
      <c r="B16" s="201" t="n">
        <v>14</v>
      </c>
      <c r="C16" s="209" t="s">
        <v>372</v>
      </c>
      <c r="D16" s="209"/>
      <c r="E16" s="202" t="s">
        <v>367</v>
      </c>
      <c r="F16" s="203" t="n">
        <v>2</v>
      </c>
      <c r="G16" s="136"/>
      <c r="H16" s="168" t="n">
        <f aca="false">G16*F16</f>
        <v>0</v>
      </c>
    </row>
    <row r="17" customFormat="false" ht="13.8" hidden="false" customHeight="false" outlineLevel="0" collapsed="false">
      <c r="B17" s="201" t="n">
        <v>15</v>
      </c>
      <c r="C17" s="209" t="s">
        <v>373</v>
      </c>
      <c r="D17" s="209"/>
      <c r="E17" s="202" t="s">
        <v>367</v>
      </c>
      <c r="F17" s="203" t="n">
        <v>2</v>
      </c>
      <c r="G17" s="136"/>
      <c r="H17" s="168" t="n">
        <f aca="false">G17*F17</f>
        <v>0</v>
      </c>
    </row>
    <row r="18" customFormat="false" ht="14.4" hidden="false" customHeight="true" outlineLevel="0" collapsed="false">
      <c r="B18" s="201" t="n">
        <v>16</v>
      </c>
      <c r="C18" s="189" t="s">
        <v>374</v>
      </c>
      <c r="D18" s="189"/>
      <c r="E18" s="202" t="s">
        <v>202</v>
      </c>
      <c r="F18" s="203" t="n">
        <v>1</v>
      </c>
      <c r="G18" s="136"/>
      <c r="H18" s="210" t="n">
        <f aca="false">G18*F18</f>
        <v>0</v>
      </c>
    </row>
    <row r="19" customFormat="false" ht="13.8" hidden="false" customHeight="false" outlineLevel="0" collapsed="false">
      <c r="B19" s="122"/>
      <c r="C19" s="169"/>
      <c r="D19" s="211"/>
      <c r="G19" s="212" t="s">
        <v>375</v>
      </c>
      <c r="H19" s="213" t="n">
        <f aca="false">SUM(H5:H18)</f>
        <v>0</v>
      </c>
    </row>
    <row r="20" customFormat="false" ht="13.8" hidden="false" customHeight="false" outlineLevel="0" collapsed="false">
      <c r="B20" s="122"/>
      <c r="C20" s="169"/>
      <c r="D20" s="169"/>
      <c r="G20" s="214" t="s">
        <v>376</v>
      </c>
      <c r="H20" s="215" t="n">
        <f aca="false">H19/12</f>
        <v>0</v>
      </c>
    </row>
    <row r="22" customFormat="false" ht="27.6" hidden="false" customHeight="true" outlineLevel="0" collapsed="false">
      <c r="B22" s="195" t="s">
        <v>377</v>
      </c>
      <c r="C22" s="195"/>
      <c r="D22" s="195"/>
      <c r="E22" s="195"/>
      <c r="F22" s="195"/>
      <c r="G22" s="195"/>
      <c r="H22" s="195"/>
    </row>
    <row r="23" customFormat="false" ht="117" hidden="false" customHeight="true" outlineLevel="0" collapsed="false">
      <c r="B23" s="162" t="s">
        <v>196</v>
      </c>
      <c r="C23" s="196" t="s">
        <v>73</v>
      </c>
      <c r="D23" s="196" t="s">
        <v>350</v>
      </c>
      <c r="E23" s="197" t="s">
        <v>198</v>
      </c>
      <c r="F23" s="198" t="s">
        <v>351</v>
      </c>
      <c r="G23" s="216" t="s">
        <v>378</v>
      </c>
      <c r="H23" s="200" t="s">
        <v>352</v>
      </c>
    </row>
    <row r="24" customFormat="false" ht="27.6" hidden="false" customHeight="true" outlineLevel="0" collapsed="false">
      <c r="B24" s="201" t="n">
        <v>1</v>
      </c>
      <c r="C24" s="189" t="s">
        <v>355</v>
      </c>
      <c r="D24" s="189" t="s">
        <v>356</v>
      </c>
      <c r="E24" s="202" t="s">
        <v>202</v>
      </c>
      <c r="F24" s="203" t="n">
        <v>3</v>
      </c>
      <c r="G24" s="136"/>
      <c r="H24" s="168" t="n">
        <f aca="false">G24*F24</f>
        <v>0</v>
      </c>
    </row>
    <row r="25" customFormat="false" ht="27.6" hidden="false" customHeight="true" outlineLevel="0" collapsed="false">
      <c r="B25" s="201" t="n">
        <v>2</v>
      </c>
      <c r="C25" s="189" t="s">
        <v>366</v>
      </c>
      <c r="D25" s="189"/>
      <c r="E25" s="202" t="s">
        <v>367</v>
      </c>
      <c r="F25" s="203" t="n">
        <v>3</v>
      </c>
      <c r="G25" s="136"/>
      <c r="H25" s="168" t="n">
        <f aca="false">G25*F25</f>
        <v>0</v>
      </c>
    </row>
    <row r="26" customFormat="false" ht="13.8" hidden="false" customHeight="false" outlineLevel="0" collapsed="false">
      <c r="B26" s="201" t="n">
        <v>4</v>
      </c>
      <c r="C26" s="209" t="s">
        <v>369</v>
      </c>
      <c r="D26" s="209"/>
      <c r="E26" s="202" t="s">
        <v>379</v>
      </c>
      <c r="F26" s="203" t="n">
        <v>6</v>
      </c>
      <c r="G26" s="136"/>
      <c r="H26" s="168" t="n">
        <f aca="false">G26*F26</f>
        <v>0</v>
      </c>
    </row>
    <row r="27" customFormat="false" ht="27.6" hidden="false" customHeight="true" outlineLevel="0" collapsed="false">
      <c r="B27" s="201" t="n">
        <v>5</v>
      </c>
      <c r="C27" s="189" t="s">
        <v>374</v>
      </c>
      <c r="D27" s="189"/>
      <c r="E27" s="202" t="s">
        <v>202</v>
      </c>
      <c r="F27" s="203" t="n">
        <v>1</v>
      </c>
      <c r="G27" s="136"/>
      <c r="H27" s="210" t="n">
        <f aca="false">G27*F27</f>
        <v>0</v>
      </c>
    </row>
    <row r="28" customFormat="false" ht="13.8" hidden="false" customHeight="false" outlineLevel="0" collapsed="false">
      <c r="B28" s="122"/>
      <c r="C28" s="169"/>
      <c r="D28" s="211"/>
      <c r="G28" s="212" t="s">
        <v>375</v>
      </c>
      <c r="H28" s="213" t="n">
        <f aca="false">SUM(H24:H27)</f>
        <v>0</v>
      </c>
    </row>
    <row r="29" customFormat="false" ht="13.8" hidden="false" customHeight="false" outlineLevel="0" collapsed="false">
      <c r="B29" s="122"/>
      <c r="C29" s="169"/>
      <c r="D29" s="169"/>
      <c r="G29" s="214" t="s">
        <v>376</v>
      </c>
      <c r="H29" s="215" t="n">
        <f aca="false">H28/12</f>
        <v>0</v>
      </c>
    </row>
    <row r="31" customFormat="false" ht="13.8" hidden="false" customHeight="false" outlineLevel="0" collapsed="false">
      <c r="B31" s="195" t="s">
        <v>380</v>
      </c>
      <c r="C31" s="195"/>
      <c r="D31" s="195"/>
      <c r="E31" s="195"/>
      <c r="F31" s="195"/>
      <c r="G31" s="195"/>
      <c r="H31" s="195"/>
    </row>
    <row r="32" customFormat="false" ht="115.5" hidden="false" customHeight="true" outlineLevel="0" collapsed="false">
      <c r="B32" s="162" t="s">
        <v>196</v>
      </c>
      <c r="C32" s="196" t="s">
        <v>73</v>
      </c>
      <c r="D32" s="196" t="s">
        <v>350</v>
      </c>
      <c r="E32" s="197" t="s">
        <v>198</v>
      </c>
      <c r="F32" s="198" t="s">
        <v>351</v>
      </c>
      <c r="G32" s="216" t="s">
        <v>378</v>
      </c>
      <c r="H32" s="200" t="s">
        <v>352</v>
      </c>
    </row>
    <row r="33" customFormat="false" ht="13.8" hidden="false" customHeight="false" outlineLevel="0" collapsed="false">
      <c r="B33" s="201" t="n">
        <v>1</v>
      </c>
      <c r="C33" s="189" t="s">
        <v>353</v>
      </c>
      <c r="D33" s="189" t="s">
        <v>354</v>
      </c>
      <c r="E33" s="202" t="s">
        <v>202</v>
      </c>
      <c r="F33" s="203" t="n">
        <v>8</v>
      </c>
      <c r="G33" s="136"/>
      <c r="H33" s="168" t="n">
        <f aca="false">G33*F33</f>
        <v>0</v>
      </c>
    </row>
    <row r="34" customFormat="false" ht="24.05" hidden="false" customHeight="false" outlineLevel="0" collapsed="false">
      <c r="B34" s="201" t="n">
        <v>2</v>
      </c>
      <c r="C34" s="189" t="s">
        <v>355</v>
      </c>
      <c r="D34" s="189" t="s">
        <v>356</v>
      </c>
      <c r="E34" s="202" t="s">
        <v>202</v>
      </c>
      <c r="F34" s="203" t="n">
        <v>12</v>
      </c>
      <c r="G34" s="136"/>
      <c r="H34" s="168" t="n">
        <f aca="false">G34*F34</f>
        <v>0</v>
      </c>
    </row>
    <row r="35" customFormat="false" ht="24.05" hidden="false" customHeight="false" outlineLevel="0" collapsed="false">
      <c r="B35" s="201" t="n">
        <v>3</v>
      </c>
      <c r="C35" s="189" t="s">
        <v>355</v>
      </c>
      <c r="D35" s="188" t="s">
        <v>357</v>
      </c>
      <c r="E35" s="202" t="s">
        <v>202</v>
      </c>
      <c r="F35" s="203" t="n">
        <v>12</v>
      </c>
      <c r="G35" s="136"/>
      <c r="H35" s="168" t="n">
        <f aca="false">G35*F35</f>
        <v>0</v>
      </c>
    </row>
    <row r="36" customFormat="false" ht="13.8" hidden="false" customHeight="false" outlineLevel="0" collapsed="false">
      <c r="B36" s="201" t="n">
        <v>4</v>
      </c>
      <c r="C36" s="189" t="s">
        <v>381</v>
      </c>
      <c r="D36" s="189" t="s">
        <v>382</v>
      </c>
      <c r="E36" s="202" t="s">
        <v>202</v>
      </c>
      <c r="F36" s="203" t="n">
        <v>4</v>
      </c>
      <c r="G36" s="136"/>
      <c r="H36" s="168" t="n">
        <f aca="false">G36*F36</f>
        <v>0</v>
      </c>
    </row>
    <row r="37" customFormat="false" ht="13.8" hidden="false" customHeight="false" outlineLevel="0" collapsed="false">
      <c r="B37" s="201" t="n">
        <v>5</v>
      </c>
      <c r="C37" s="189" t="s">
        <v>358</v>
      </c>
      <c r="D37" s="202" t="s">
        <v>359</v>
      </c>
      <c r="E37" s="202" t="s">
        <v>360</v>
      </c>
      <c r="F37" s="203" t="n">
        <v>8</v>
      </c>
      <c r="G37" s="136"/>
      <c r="H37" s="168" t="n">
        <f aca="false">G37*F37</f>
        <v>0</v>
      </c>
    </row>
    <row r="38" customFormat="false" ht="13.8" hidden="false" customHeight="false" outlineLevel="0" collapsed="false">
      <c r="B38" s="201" t="n">
        <v>6</v>
      </c>
      <c r="C38" s="205" t="s">
        <v>361</v>
      </c>
      <c r="D38" s="206" t="s">
        <v>362</v>
      </c>
      <c r="E38" s="202" t="s">
        <v>360</v>
      </c>
      <c r="F38" s="203" t="n">
        <v>8</v>
      </c>
      <c r="G38" s="136"/>
      <c r="H38" s="168" t="n">
        <f aca="false">G38*F38</f>
        <v>0</v>
      </c>
      <c r="M38" s="0" t="n">
        <f aca="false">F41+F25+F12</f>
        <v>23</v>
      </c>
    </row>
    <row r="39" customFormat="false" ht="13.8" hidden="false" customHeight="false" outlineLevel="0" collapsed="false">
      <c r="B39" s="201" t="n">
        <v>7</v>
      </c>
      <c r="C39" s="205" t="s">
        <v>363</v>
      </c>
      <c r="D39" s="207" t="s">
        <v>364</v>
      </c>
      <c r="E39" s="202" t="s">
        <v>202</v>
      </c>
      <c r="F39" s="203" t="n">
        <v>8</v>
      </c>
      <c r="G39" s="136"/>
      <c r="H39" s="168" t="n">
        <f aca="false">G39*F39</f>
        <v>0</v>
      </c>
    </row>
    <row r="40" customFormat="false" ht="14.4" hidden="false" customHeight="true" outlineLevel="0" collapsed="false">
      <c r="B40" s="201" t="n">
        <v>8</v>
      </c>
      <c r="C40" s="189" t="s">
        <v>365</v>
      </c>
      <c r="D40" s="189"/>
      <c r="E40" s="202" t="s">
        <v>202</v>
      </c>
      <c r="F40" s="203" t="n">
        <v>96</v>
      </c>
      <c r="G40" s="136"/>
      <c r="H40" s="168" t="n">
        <f aca="false">G40*F40</f>
        <v>0</v>
      </c>
    </row>
    <row r="41" customFormat="false" ht="14.4" hidden="false" customHeight="true" outlineLevel="0" collapsed="false">
      <c r="B41" s="201" t="n">
        <v>9</v>
      </c>
      <c r="C41" s="189" t="s">
        <v>366</v>
      </c>
      <c r="D41" s="189"/>
      <c r="E41" s="202" t="s">
        <v>367</v>
      </c>
      <c r="F41" s="203" t="n">
        <v>12</v>
      </c>
      <c r="G41" s="136"/>
      <c r="H41" s="168" t="n">
        <f aca="false">G41*F41</f>
        <v>0</v>
      </c>
    </row>
    <row r="42" customFormat="false" ht="14.4" hidden="false" customHeight="true" outlineLevel="0" collapsed="false">
      <c r="B42" s="201" t="n">
        <v>10</v>
      </c>
      <c r="C42" s="189" t="s">
        <v>368</v>
      </c>
      <c r="D42" s="189"/>
      <c r="E42" s="202" t="s">
        <v>202</v>
      </c>
      <c r="F42" s="203" t="n">
        <v>4</v>
      </c>
      <c r="G42" s="136"/>
      <c r="H42" s="168" t="n">
        <f aca="false">G42*F42</f>
        <v>0</v>
      </c>
    </row>
    <row r="43" customFormat="false" ht="13.8" hidden="false" customHeight="false" outlineLevel="0" collapsed="false">
      <c r="B43" s="201" t="n">
        <v>11</v>
      </c>
      <c r="C43" s="209" t="s">
        <v>369</v>
      </c>
      <c r="D43" s="209"/>
      <c r="E43" s="202" t="s">
        <v>379</v>
      </c>
      <c r="F43" s="203" t="n">
        <v>48</v>
      </c>
      <c r="G43" s="136"/>
      <c r="H43" s="168" t="n">
        <f aca="false">G43*F43</f>
        <v>0</v>
      </c>
    </row>
    <row r="44" customFormat="false" ht="13.8" hidden="false" customHeight="false" outlineLevel="0" collapsed="false">
      <c r="B44" s="201" t="n">
        <v>13</v>
      </c>
      <c r="C44" s="209" t="s">
        <v>371</v>
      </c>
      <c r="D44" s="209"/>
      <c r="E44" s="202" t="s">
        <v>367</v>
      </c>
      <c r="F44" s="203" t="n">
        <v>6</v>
      </c>
      <c r="G44" s="136"/>
      <c r="H44" s="168" t="n">
        <f aca="false">G44*F44</f>
        <v>0</v>
      </c>
    </row>
    <row r="45" customFormat="false" ht="13.8" hidden="false" customHeight="false" outlineLevel="0" collapsed="false">
      <c r="B45" s="201" t="n">
        <v>14</v>
      </c>
      <c r="C45" s="209" t="s">
        <v>372</v>
      </c>
      <c r="D45" s="209"/>
      <c r="E45" s="202" t="s">
        <v>367</v>
      </c>
      <c r="F45" s="203" t="n">
        <v>6</v>
      </c>
      <c r="G45" s="136"/>
      <c r="H45" s="168" t="n">
        <f aca="false">G45*F45</f>
        <v>0</v>
      </c>
    </row>
    <row r="46" customFormat="false" ht="13.8" hidden="false" customHeight="false" outlineLevel="0" collapsed="false">
      <c r="B46" s="201" t="n">
        <v>15</v>
      </c>
      <c r="C46" s="209" t="s">
        <v>373</v>
      </c>
      <c r="D46" s="209"/>
      <c r="E46" s="202" t="s">
        <v>367</v>
      </c>
      <c r="F46" s="203" t="n">
        <v>6</v>
      </c>
      <c r="G46" s="136"/>
      <c r="H46" s="168" t="n">
        <f aca="false">G46*F46</f>
        <v>0</v>
      </c>
    </row>
    <row r="47" customFormat="false" ht="14.4" hidden="false" customHeight="true" outlineLevel="0" collapsed="false">
      <c r="B47" s="201" t="n">
        <v>16</v>
      </c>
      <c r="C47" s="189" t="s">
        <v>374</v>
      </c>
      <c r="D47" s="189"/>
      <c r="E47" s="202" t="s">
        <v>202</v>
      </c>
      <c r="F47" s="203" t="n">
        <v>4</v>
      </c>
      <c r="G47" s="136"/>
      <c r="H47" s="210" t="n">
        <f aca="false">G47*F47</f>
        <v>0</v>
      </c>
    </row>
    <row r="48" customFormat="false" ht="13.8" hidden="false" customHeight="false" outlineLevel="0" collapsed="false">
      <c r="B48" s="217"/>
      <c r="C48" s="218"/>
      <c r="D48" s="219"/>
      <c r="E48" s="187"/>
      <c r="F48" s="187"/>
      <c r="G48" s="212" t="s">
        <v>375</v>
      </c>
      <c r="H48" s="213" t="n">
        <f aca="false">SUM(H33:H47)</f>
        <v>0</v>
      </c>
    </row>
    <row r="49" customFormat="false" ht="13.8" hidden="false" customHeight="false" outlineLevel="0" collapsed="false">
      <c r="B49" s="122"/>
      <c r="C49" s="169"/>
      <c r="D49" s="169"/>
      <c r="G49" s="214" t="s">
        <v>376</v>
      </c>
      <c r="H49" s="215" t="n">
        <f aca="false">H48/12</f>
        <v>0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baa6" objects="true" scenarios="true"/>
  <mergeCells count="22">
    <mergeCell ref="B3:H3"/>
    <mergeCell ref="C11:D11"/>
    <mergeCell ref="C12:D12"/>
    <mergeCell ref="C13:D13"/>
    <mergeCell ref="C14:D14"/>
    <mergeCell ref="C15:D15"/>
    <mergeCell ref="C16:D16"/>
    <mergeCell ref="C17:D17"/>
    <mergeCell ref="C18:D18"/>
    <mergeCell ref="B22:H22"/>
    <mergeCell ref="C25:D25"/>
    <mergeCell ref="C26:D26"/>
    <mergeCell ref="C27:D27"/>
    <mergeCell ref="B31:H31"/>
    <mergeCell ref="C40:D40"/>
    <mergeCell ref="C41:D41"/>
    <mergeCell ref="C42:D42"/>
    <mergeCell ref="C43:D43"/>
    <mergeCell ref="C44:D44"/>
    <mergeCell ref="C45:D45"/>
    <mergeCell ref="C46:D46"/>
    <mergeCell ref="C47:D4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3:D1048571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29" activeCellId="0" sqref="E29"/>
    </sheetView>
  </sheetViews>
  <sheetFormatPr defaultRowHeight="13.8" zeroHeight="false" outlineLevelRow="0" outlineLevelCol="0"/>
  <cols>
    <col collapsed="false" customWidth="true" hidden="false" outlineLevel="0" max="1" min="1" style="0" width="6.42"/>
    <col collapsed="false" customWidth="true" hidden="false" outlineLevel="0" max="2" min="2" style="0" width="12.44"/>
    <col collapsed="false" customWidth="true" hidden="false" outlineLevel="0" max="3" min="3" style="0" width="53.65"/>
    <col collapsed="false" customWidth="true" hidden="false" outlineLevel="0" max="4" min="4" style="0" width="32"/>
    <col collapsed="false" customWidth="true" hidden="false" outlineLevel="0" max="5" min="5" style="0" width="43.13"/>
    <col collapsed="false" customWidth="true" hidden="false" outlineLevel="0" max="1025" min="6" style="0" width="8.67"/>
  </cols>
  <sheetData>
    <row r="3" customFormat="false" ht="40.5" hidden="false" customHeight="true" outlineLevel="0" collapsed="false">
      <c r="B3" s="220" t="s">
        <v>383</v>
      </c>
      <c r="C3" s="220"/>
      <c r="D3" s="221" t="s">
        <v>384</v>
      </c>
    </row>
    <row r="4" customFormat="false" ht="21.9" hidden="false" customHeight="true" outlineLevel="0" collapsed="false">
      <c r="B4" s="222" t="s">
        <v>73</v>
      </c>
      <c r="C4" s="195" t="s">
        <v>350</v>
      </c>
      <c r="D4" s="223" t="s">
        <v>385</v>
      </c>
    </row>
    <row r="5" customFormat="false" ht="21.9" hidden="false" customHeight="true" outlineLevel="0" collapsed="false">
      <c r="B5" s="224" t="n">
        <v>1</v>
      </c>
      <c r="C5" s="225" t="s">
        <v>386</v>
      </c>
      <c r="D5" s="226"/>
    </row>
    <row r="6" customFormat="false" ht="21.9" hidden="false" customHeight="true" outlineLevel="0" collapsed="false">
      <c r="B6" s="224" t="n">
        <v>2</v>
      </c>
      <c r="C6" s="225" t="s">
        <v>165</v>
      </c>
      <c r="D6" s="226"/>
    </row>
    <row r="7" customFormat="false" ht="21.9" hidden="false" customHeight="true" outlineLevel="0" collapsed="false">
      <c r="B7" s="224" t="n">
        <v>3</v>
      </c>
      <c r="C7" s="225" t="s">
        <v>164</v>
      </c>
      <c r="D7" s="226"/>
    </row>
    <row r="8" customFormat="false" ht="21.9" hidden="false" customHeight="true" outlineLevel="0" collapsed="false">
      <c r="B8" s="224" t="n">
        <v>4</v>
      </c>
      <c r="C8" s="225" t="s">
        <v>387</v>
      </c>
      <c r="D8" s="226"/>
    </row>
    <row r="9" customFormat="false" ht="21.9" hidden="false" customHeight="true" outlineLevel="0" collapsed="false">
      <c r="B9" s="224" t="n">
        <v>5</v>
      </c>
      <c r="C9" s="225" t="s">
        <v>388</v>
      </c>
      <c r="D9" s="226"/>
    </row>
    <row r="10" customFormat="false" ht="21.9" hidden="false" customHeight="true" outlineLevel="0" collapsed="false">
      <c r="B10" s="224" t="n">
        <v>6</v>
      </c>
      <c r="C10" s="225" t="s">
        <v>389</v>
      </c>
      <c r="D10" s="226"/>
    </row>
    <row r="11" customFormat="false" ht="21.9" hidden="false" customHeight="true" outlineLevel="0" collapsed="false">
      <c r="B11" s="224" t="n">
        <v>7</v>
      </c>
      <c r="C11" s="225" t="s">
        <v>161</v>
      </c>
      <c r="D11" s="226"/>
    </row>
    <row r="12" customFormat="false" ht="21.9" hidden="false" customHeight="true" outlineLevel="0" collapsed="false">
      <c r="B12" s="224" t="n">
        <v>8</v>
      </c>
      <c r="C12" s="225" t="s">
        <v>390</v>
      </c>
      <c r="D12" s="226"/>
    </row>
    <row r="13" customFormat="false" ht="21.9" hidden="false" customHeight="true" outlineLevel="0" collapsed="false">
      <c r="B13" s="224" t="n">
        <v>9</v>
      </c>
      <c r="C13" s="225" t="s">
        <v>105</v>
      </c>
      <c r="D13" s="226"/>
    </row>
    <row r="14" customFormat="false" ht="21.9" hidden="false" customHeight="true" outlineLevel="0" collapsed="false">
      <c r="B14" s="224"/>
      <c r="C14" s="227"/>
      <c r="D14" s="228"/>
    </row>
    <row r="15" customFormat="false" ht="21.9" hidden="false" customHeight="true" outlineLevel="0" collapsed="false">
      <c r="B15" s="222" t="s">
        <v>391</v>
      </c>
      <c r="C15" s="195" t="s">
        <v>392</v>
      </c>
      <c r="D15" s="229" t="n">
        <f aca="false">((1+(D5+D10+D9))*(1+D12)*(1+D11))/(1-(SUM(D6:D8)))-1</f>
        <v>0</v>
      </c>
    </row>
    <row r="16" customFormat="false" ht="4.5" hidden="false" customHeight="true" outlineLevel="0" collapsed="false">
      <c r="B16" s="230"/>
      <c r="C16" s="230"/>
      <c r="D16" s="230"/>
    </row>
    <row r="17" customFormat="false" ht="44.25" hidden="false" customHeight="true" outlineLevel="0" collapsed="false">
      <c r="B17" s="230"/>
      <c r="C17" s="230"/>
      <c r="D17" s="230"/>
    </row>
    <row r="18" customFormat="false" ht="28.8" hidden="false" customHeight="true" outlineLevel="0" collapsed="false">
      <c r="B18" s="220" t="s">
        <v>393</v>
      </c>
      <c r="C18" s="220"/>
      <c r="D18" s="221" t="s">
        <v>394</v>
      </c>
    </row>
    <row r="19" customFormat="false" ht="21.9" hidden="false" customHeight="true" outlineLevel="0" collapsed="false">
      <c r="B19" s="222" t="s">
        <v>73</v>
      </c>
      <c r="C19" s="195" t="s">
        <v>350</v>
      </c>
      <c r="D19" s="223" t="s">
        <v>385</v>
      </c>
    </row>
    <row r="20" customFormat="false" ht="21.9" hidden="false" customHeight="true" outlineLevel="0" collapsed="false">
      <c r="B20" s="224" t="n">
        <v>1</v>
      </c>
      <c r="C20" s="225" t="s">
        <v>386</v>
      </c>
      <c r="D20" s="226"/>
    </row>
    <row r="21" customFormat="false" ht="21.9" hidden="false" customHeight="true" outlineLevel="0" collapsed="false">
      <c r="B21" s="224" t="n">
        <v>2</v>
      </c>
      <c r="C21" s="225" t="s">
        <v>165</v>
      </c>
      <c r="D21" s="226"/>
    </row>
    <row r="22" customFormat="false" ht="21.9" hidden="false" customHeight="true" outlineLevel="0" collapsed="false">
      <c r="B22" s="224" t="n">
        <v>3</v>
      </c>
      <c r="C22" s="225" t="s">
        <v>164</v>
      </c>
      <c r="D22" s="226"/>
    </row>
    <row r="23" customFormat="false" ht="21.9" hidden="false" customHeight="true" outlineLevel="0" collapsed="false">
      <c r="B23" s="224" t="n">
        <v>4</v>
      </c>
      <c r="C23" s="225" t="s">
        <v>387</v>
      </c>
      <c r="D23" s="226"/>
    </row>
    <row r="24" customFormat="false" ht="21.9" hidden="false" customHeight="true" outlineLevel="0" collapsed="false">
      <c r="B24" s="224" t="n">
        <v>5</v>
      </c>
      <c r="C24" s="225" t="s">
        <v>388</v>
      </c>
      <c r="D24" s="226"/>
    </row>
    <row r="25" customFormat="false" ht="21.9" hidden="false" customHeight="true" outlineLevel="0" collapsed="false">
      <c r="B25" s="224" t="n">
        <v>6</v>
      </c>
      <c r="C25" s="225" t="s">
        <v>389</v>
      </c>
      <c r="D25" s="226"/>
    </row>
    <row r="26" customFormat="false" ht="21.9" hidden="false" customHeight="true" outlineLevel="0" collapsed="false">
      <c r="B26" s="224" t="n">
        <v>7</v>
      </c>
      <c r="C26" s="225" t="s">
        <v>161</v>
      </c>
      <c r="D26" s="226"/>
    </row>
    <row r="27" customFormat="false" ht="21.9" hidden="false" customHeight="true" outlineLevel="0" collapsed="false">
      <c r="B27" s="224" t="n">
        <v>8</v>
      </c>
      <c r="C27" s="225" t="s">
        <v>390</v>
      </c>
      <c r="D27" s="226"/>
    </row>
    <row r="28" customFormat="false" ht="21.9" hidden="false" customHeight="true" outlineLevel="0" collapsed="false">
      <c r="B28" s="224" t="n">
        <v>9</v>
      </c>
      <c r="C28" s="225" t="s">
        <v>105</v>
      </c>
      <c r="D28" s="226"/>
    </row>
    <row r="29" customFormat="false" ht="21.9" hidden="false" customHeight="true" outlineLevel="0" collapsed="false">
      <c r="B29" s="224"/>
      <c r="C29" s="225"/>
      <c r="D29" s="228"/>
    </row>
    <row r="30" customFormat="false" ht="21.9" hidden="false" customHeight="true" outlineLevel="0" collapsed="false">
      <c r="B30" s="222" t="s">
        <v>391</v>
      </c>
      <c r="C30" s="195" t="s">
        <v>395</v>
      </c>
      <c r="D30" s="229" t="n">
        <f aca="false">((1+(D20+D25+D24))*(1+D27)*(1+D26))/(1-(SUM(D21:D23)))-1</f>
        <v>0</v>
      </c>
    </row>
    <row r="33" customFormat="false" ht="15.75" hidden="false" customHeight="true" outlineLevel="0" collapsed="false"/>
    <row r="34" customFormat="false" ht="16.5" hidden="false" customHeight="true" outlineLevel="0" collapsed="false"/>
    <row r="35" customFormat="false" ht="15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</sheetData>
  <sheetProtection sheet="true" password="baa6" objects="true" scenarios="true"/>
  <mergeCells count="3">
    <mergeCell ref="B3:C3"/>
    <mergeCell ref="B16:D17"/>
    <mergeCell ref="B18:C18"/>
  </mergeCells>
  <printOptions headings="false" gridLines="false" gridLinesSet="true" horizontalCentered="false" verticalCentered="false"/>
  <pageMargins left="0.25" right="0.25" top="0.75" bottom="0.75" header="0.3" footer="0.3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Neat_Office/6.2.8.2$Windows_x86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2016-06-10T12:01:43Z</dcterms:created>
  <dc:creator>Reims Andrade</dc:creator>
  <dc:description/>
  <dc:language>pt-BR</dc:language>
  <cp:lastModifiedBy/>
  <cp:lastPrinted>2022-06-30T14:20:13Z</cp:lastPrinted>
  <dcterms:modified xsi:type="dcterms:W3CDTF">2025-03-27T09:26:22Z</dcterms:modified>
  <cp:revision>167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0x01010044FBF69B01A60540A3BCD8EAD6A159C5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